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0\Q3\PUBLISH\"/>
    </mc:Choice>
  </mc:AlternateContent>
  <bookViews>
    <workbookView xWindow="0" yWindow="0" windowWidth="28800" windowHeight="11850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8" l="1"/>
  <c r="E41" i="8"/>
  <c r="D41" i="8"/>
  <c r="C41" i="8"/>
  <c r="F40" i="8"/>
  <c r="E40" i="8"/>
  <c r="D40" i="8"/>
  <c r="C40" i="8"/>
  <c r="F39" i="8"/>
  <c r="E39" i="8"/>
  <c r="D39" i="8"/>
  <c r="C39" i="8"/>
  <c r="F38" i="8"/>
  <c r="E38" i="8"/>
  <c r="D38" i="8"/>
  <c r="C38" i="8"/>
  <c r="F37" i="8"/>
  <c r="E37" i="8"/>
  <c r="D37" i="8"/>
  <c r="C37" i="8"/>
  <c r="F36" i="8"/>
  <c r="E36" i="8"/>
  <c r="D36" i="8"/>
  <c r="C36" i="8"/>
  <c r="F35" i="8"/>
  <c r="E35" i="8"/>
  <c r="D35" i="8"/>
  <c r="C35" i="8"/>
  <c r="F34" i="8"/>
  <c r="E34" i="8"/>
  <c r="D34" i="8"/>
  <c r="C34" i="8"/>
  <c r="F33" i="8"/>
  <c r="E33" i="8"/>
  <c r="D33" i="8"/>
  <c r="C33" i="8"/>
  <c r="C7" i="8"/>
  <c r="F2" i="9"/>
  <c r="F2" i="8"/>
  <c r="F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C41" i="7"/>
  <c r="C40" i="7"/>
  <c r="C39" i="7"/>
  <c r="C38" i="7"/>
  <c r="C37" i="7"/>
  <c r="C36" i="7"/>
  <c r="C35" i="7"/>
  <c r="C34" i="7"/>
  <c r="C33" i="7"/>
  <c r="E32" i="6"/>
  <c r="D32" i="6"/>
  <c r="C3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F2" i="6"/>
  <c r="F2" i="2"/>
  <c r="D41" i="2"/>
  <c r="C41" i="2"/>
  <c r="D40" i="2"/>
  <c r="C40" i="2"/>
  <c r="D39" i="2"/>
  <c r="C39" i="2"/>
  <c r="D38" i="2"/>
  <c r="C38" i="2"/>
  <c r="D37" i="2"/>
  <c r="C37" i="2"/>
  <c r="D36" i="2"/>
  <c r="C36" i="2"/>
  <c r="D35" i="2"/>
  <c r="C35" i="2"/>
  <c r="D34" i="2"/>
  <c r="C34" i="2"/>
  <c r="D33" i="2"/>
  <c r="C33" i="2"/>
  <c r="E32" i="8" l="1"/>
  <c r="D32" i="8"/>
  <c r="C32" i="8"/>
  <c r="F47" i="8"/>
  <c r="E47" i="8"/>
  <c r="D47" i="8"/>
  <c r="C47" i="8"/>
  <c r="F43" i="8"/>
  <c r="E43" i="8"/>
  <c r="D43" i="8"/>
  <c r="C43" i="8"/>
  <c r="F32" i="8"/>
  <c r="F24" i="8"/>
  <c r="E24" i="8"/>
  <c r="D24" i="8"/>
  <c r="C24" i="8"/>
  <c r="F15" i="8"/>
  <c r="E15" i="8"/>
  <c r="D15" i="8"/>
  <c r="C15" i="8"/>
  <c r="F7" i="8"/>
  <c r="E7" i="8"/>
  <c r="D7" i="8"/>
  <c r="F47" i="7"/>
  <c r="E47" i="7"/>
  <c r="D47" i="7"/>
  <c r="C47" i="7"/>
  <c r="F43" i="7"/>
  <c r="E43" i="7"/>
  <c r="D43" i="7"/>
  <c r="C43" i="7"/>
  <c r="F32" i="7"/>
  <c r="E32" i="7"/>
  <c r="D32" i="7"/>
  <c r="C32" i="7"/>
  <c r="F47" i="2"/>
  <c r="E47" i="2"/>
  <c r="D47" i="2"/>
  <c r="C47" i="2"/>
  <c r="F43" i="2"/>
  <c r="E43" i="2"/>
  <c r="D43" i="2"/>
  <c r="C43" i="2"/>
  <c r="F24" i="7"/>
  <c r="E24" i="7"/>
  <c r="D24" i="7"/>
  <c r="C24" i="7"/>
  <c r="F15" i="7"/>
  <c r="E15" i="7"/>
  <c r="D15" i="7"/>
  <c r="C15" i="7"/>
  <c r="F7" i="7"/>
  <c r="E7" i="7"/>
  <c r="D7" i="7"/>
  <c r="C7" i="7"/>
  <c r="D32" i="2"/>
  <c r="C32" i="2"/>
  <c r="D14" i="2"/>
  <c r="F24" i="2"/>
  <c r="E24" i="2"/>
  <c r="E14" i="2" s="1"/>
  <c r="D24" i="2"/>
  <c r="C24" i="2"/>
  <c r="F15" i="2"/>
  <c r="E15" i="2"/>
  <c r="D15" i="2"/>
  <c r="C15" i="2"/>
  <c r="C14" i="2" s="1"/>
  <c r="F7" i="2"/>
  <c r="E7" i="2"/>
  <c r="D7" i="2"/>
  <c r="C7" i="2"/>
  <c r="F14" i="2" l="1"/>
  <c r="F14" i="8"/>
  <c r="C14" i="8"/>
  <c r="D14" i="8"/>
  <c r="E14" i="8"/>
  <c r="F14" i="7"/>
  <c r="C14" i="7"/>
  <c r="D14" i="7"/>
  <c r="E14" i="7"/>
  <c r="E41" i="2" l="1"/>
  <c r="E40" i="2"/>
  <c r="E39" i="2"/>
  <c r="E38" i="2"/>
  <c r="E37" i="2"/>
  <c r="E36" i="2"/>
  <c r="E35" i="2"/>
  <c r="E34" i="2"/>
  <c r="E33" i="2"/>
  <c r="E32" i="2" l="1"/>
  <c r="C55" i="9"/>
  <c r="C54" i="9"/>
  <c r="E55" i="9" l="1"/>
  <c r="F54" i="9"/>
  <c r="E54" i="9"/>
  <c r="D54" i="9"/>
  <c r="F47" i="6"/>
  <c r="F43" i="6"/>
  <c r="F55" i="9" l="1"/>
  <c r="D55" i="9"/>
  <c r="F57" i="8"/>
  <c r="E57" i="8"/>
  <c r="D57" i="8"/>
  <c r="C57" i="8"/>
  <c r="F56" i="8"/>
  <c r="E56" i="8"/>
  <c r="D56" i="8"/>
  <c r="C56" i="8"/>
  <c r="F57" i="7"/>
  <c r="E57" i="7"/>
  <c r="D57" i="7"/>
  <c r="F56" i="7"/>
  <c r="E56" i="7"/>
  <c r="D56" i="7"/>
  <c r="C57" i="7"/>
  <c r="C56" i="7"/>
  <c r="F35" i="2" l="1"/>
  <c r="F38" i="2"/>
  <c r="F41" i="2" l="1"/>
  <c r="F40" i="2"/>
  <c r="F39" i="2"/>
  <c r="F37" i="2"/>
  <c r="F36" i="2"/>
  <c r="F34" i="2"/>
  <c r="F33" i="2"/>
  <c r="F41" i="6"/>
  <c r="F40" i="6"/>
  <c r="F39" i="6"/>
  <c r="F38" i="6"/>
  <c r="F37" i="6"/>
  <c r="F36" i="6"/>
  <c r="F35" i="6"/>
  <c r="F34" i="6"/>
  <c r="F33" i="6"/>
  <c r="F32" i="2" l="1"/>
  <c r="F56" i="2" s="1"/>
  <c r="F32" i="6"/>
  <c r="C57" i="6"/>
  <c r="F46" i="1" l="1"/>
  <c r="F46" i="9" s="1"/>
  <c r="E46" i="1"/>
  <c r="E46" i="9" s="1"/>
  <c r="F45" i="1"/>
  <c r="F45" i="9" s="1"/>
  <c r="F44" i="9" s="1"/>
  <c r="F50" i="1"/>
  <c r="F50" i="9" s="1"/>
  <c r="E50" i="1"/>
  <c r="E50" i="9" s="1"/>
  <c r="F49" i="1"/>
  <c r="F49" i="9" s="1"/>
  <c r="E49" i="1"/>
  <c r="E49" i="9" s="1"/>
  <c r="E45" i="1"/>
  <c r="E45" i="9" s="1"/>
  <c r="E44" i="9" s="1"/>
  <c r="F48" i="9" l="1"/>
  <c r="E48" i="9"/>
  <c r="F44" i="1"/>
  <c r="F48" i="1"/>
  <c r="E44" i="1"/>
  <c r="E48" i="1"/>
  <c r="F24" i="6"/>
  <c r="F15" i="6"/>
  <c r="F7" i="6"/>
  <c r="F14" i="6" l="1"/>
  <c r="D50" i="1"/>
  <c r="D50" i="9" s="1"/>
  <c r="C50" i="1"/>
  <c r="C50" i="9" s="1"/>
  <c r="D49" i="1"/>
  <c r="D49" i="9" s="1"/>
  <c r="C49" i="1"/>
  <c r="C49" i="9" s="1"/>
  <c r="D46" i="1"/>
  <c r="D46" i="9" s="1"/>
  <c r="C46" i="1"/>
  <c r="C46" i="9" s="1"/>
  <c r="D45" i="1"/>
  <c r="D45" i="9" s="1"/>
  <c r="C45" i="1"/>
  <c r="C45" i="9" s="1"/>
  <c r="F31" i="1"/>
  <c r="F31" i="9" s="1"/>
  <c r="E31" i="1"/>
  <c r="E31" i="9" s="1"/>
  <c r="D31" i="1"/>
  <c r="D31" i="9" s="1"/>
  <c r="C31" i="1"/>
  <c r="C31" i="9" s="1"/>
  <c r="F30" i="1"/>
  <c r="F30" i="9" s="1"/>
  <c r="E30" i="1"/>
  <c r="E30" i="9" s="1"/>
  <c r="D30" i="1"/>
  <c r="D30" i="9" s="1"/>
  <c r="C30" i="1"/>
  <c r="C30" i="9" s="1"/>
  <c r="E29" i="1"/>
  <c r="E29" i="9" s="1"/>
  <c r="D29" i="1"/>
  <c r="D29" i="9" s="1"/>
  <c r="C29" i="1"/>
  <c r="C29" i="9" s="1"/>
  <c r="F28" i="1"/>
  <c r="F28" i="9" s="1"/>
  <c r="E28" i="1"/>
  <c r="E28" i="9" s="1"/>
  <c r="D28" i="1"/>
  <c r="D28" i="9" s="1"/>
  <c r="C28" i="1"/>
  <c r="C28" i="9" s="1"/>
  <c r="F27" i="1"/>
  <c r="F27" i="9" s="1"/>
  <c r="E27" i="1"/>
  <c r="E27" i="9" s="1"/>
  <c r="D27" i="1"/>
  <c r="D27" i="9" s="1"/>
  <c r="C27" i="1"/>
  <c r="C27" i="9" s="1"/>
  <c r="F26" i="1"/>
  <c r="F26" i="9" s="1"/>
  <c r="E26" i="1"/>
  <c r="E26" i="9" s="1"/>
  <c r="D26" i="1"/>
  <c r="D26" i="9" s="1"/>
  <c r="C26" i="1"/>
  <c r="C26" i="9" s="1"/>
  <c r="F25" i="1"/>
  <c r="F25" i="9" s="1"/>
  <c r="E25" i="1"/>
  <c r="E25" i="9" s="1"/>
  <c r="D25" i="1"/>
  <c r="D25" i="9" s="1"/>
  <c r="C25" i="1"/>
  <c r="C25" i="9" s="1"/>
  <c r="F23" i="1"/>
  <c r="F23" i="9" s="1"/>
  <c r="E23" i="1"/>
  <c r="E23" i="9" s="1"/>
  <c r="D23" i="1"/>
  <c r="D23" i="9" s="1"/>
  <c r="C23" i="1"/>
  <c r="C23" i="9" s="1"/>
  <c r="F22" i="1"/>
  <c r="F22" i="9" s="1"/>
  <c r="E22" i="1"/>
  <c r="E22" i="9" s="1"/>
  <c r="D22" i="1"/>
  <c r="D22" i="9" s="1"/>
  <c r="C22" i="1"/>
  <c r="C22" i="9" s="1"/>
  <c r="F21" i="1"/>
  <c r="F21" i="9" s="1"/>
  <c r="E21" i="1"/>
  <c r="E21" i="9" s="1"/>
  <c r="D21" i="1"/>
  <c r="D21" i="9" s="1"/>
  <c r="C21" i="1"/>
  <c r="C21" i="9" s="1"/>
  <c r="F20" i="1"/>
  <c r="F20" i="9" s="1"/>
  <c r="E20" i="1"/>
  <c r="E20" i="9" s="1"/>
  <c r="D20" i="1"/>
  <c r="D20" i="9" s="1"/>
  <c r="C20" i="1"/>
  <c r="C20" i="9" s="1"/>
  <c r="F19" i="1"/>
  <c r="F19" i="9" s="1"/>
  <c r="E19" i="1"/>
  <c r="E19" i="9" s="1"/>
  <c r="D19" i="1"/>
  <c r="D19" i="9" s="1"/>
  <c r="C19" i="1"/>
  <c r="C19" i="9" s="1"/>
  <c r="F18" i="1"/>
  <c r="F18" i="9" s="1"/>
  <c r="E18" i="1"/>
  <c r="E18" i="9" s="1"/>
  <c r="D18" i="1"/>
  <c r="D18" i="9" s="1"/>
  <c r="C18" i="1"/>
  <c r="C18" i="9" s="1"/>
  <c r="F17" i="1"/>
  <c r="F17" i="9" s="1"/>
  <c r="E17" i="1"/>
  <c r="E17" i="9" s="1"/>
  <c r="D17" i="1"/>
  <c r="D17" i="9" s="1"/>
  <c r="C17" i="1"/>
  <c r="C17" i="9" s="1"/>
  <c r="F16" i="1"/>
  <c r="F16" i="9" s="1"/>
  <c r="E16" i="1"/>
  <c r="E16" i="9" s="1"/>
  <c r="D16" i="1"/>
  <c r="D16" i="9" s="1"/>
  <c r="C16" i="1"/>
  <c r="C16" i="9" s="1"/>
  <c r="F13" i="1"/>
  <c r="F13" i="9" s="1"/>
  <c r="E13" i="1"/>
  <c r="E13" i="9" s="1"/>
  <c r="D13" i="1"/>
  <c r="D13" i="9" s="1"/>
  <c r="C13" i="1"/>
  <c r="C13" i="9" s="1"/>
  <c r="F12" i="1"/>
  <c r="F12" i="9" s="1"/>
  <c r="E12" i="1"/>
  <c r="E12" i="9" s="1"/>
  <c r="D12" i="1"/>
  <c r="D12" i="9" s="1"/>
  <c r="C12" i="1"/>
  <c r="C12" i="9" s="1"/>
  <c r="F11" i="1"/>
  <c r="F11" i="9" s="1"/>
  <c r="E11" i="1"/>
  <c r="E11" i="9" s="1"/>
  <c r="D11" i="1"/>
  <c r="D11" i="9" s="1"/>
  <c r="C11" i="1"/>
  <c r="C11" i="9" s="1"/>
  <c r="F10" i="1"/>
  <c r="F10" i="9" s="1"/>
  <c r="E10" i="1"/>
  <c r="E10" i="9" s="1"/>
  <c r="D10" i="1"/>
  <c r="D10" i="9" s="1"/>
  <c r="C10" i="1"/>
  <c r="C10" i="9" s="1"/>
  <c r="F9" i="1"/>
  <c r="F9" i="9" s="1"/>
  <c r="F35" i="9" s="1"/>
  <c r="E9" i="1"/>
  <c r="E9" i="9" s="1"/>
  <c r="E35" i="9" s="1"/>
  <c r="D9" i="1"/>
  <c r="D9" i="9" s="1"/>
  <c r="D35" i="9" s="1"/>
  <c r="C9" i="1"/>
  <c r="C9" i="9" s="1"/>
  <c r="F8" i="1"/>
  <c r="F8" i="9" s="1"/>
  <c r="E8" i="1"/>
  <c r="E8" i="9" s="1"/>
  <c r="D8" i="1"/>
  <c r="D8" i="9" s="1"/>
  <c r="C8" i="1"/>
  <c r="C8" i="9" s="1"/>
  <c r="F53" i="6"/>
  <c r="E53" i="6"/>
  <c r="D53" i="6"/>
  <c r="C53" i="6"/>
  <c r="D57" i="6"/>
  <c r="D38" i="9" l="1"/>
  <c r="D15" i="9"/>
  <c r="C48" i="9"/>
  <c r="D40" i="9"/>
  <c r="C35" i="9"/>
  <c r="E15" i="9"/>
  <c r="F15" i="9"/>
  <c r="D48" i="9"/>
  <c r="C44" i="9"/>
  <c r="F41" i="9"/>
  <c r="F40" i="9"/>
  <c r="C38" i="9"/>
  <c r="C41" i="9"/>
  <c r="E40" i="9"/>
  <c r="D44" i="9"/>
  <c r="D33" i="9"/>
  <c r="D24" i="9"/>
  <c r="D14" i="9" s="1"/>
  <c r="C40" i="9"/>
  <c r="E41" i="9"/>
  <c r="E33" i="9"/>
  <c r="E24" i="9"/>
  <c r="D41" i="9"/>
  <c r="F33" i="9"/>
  <c r="E38" i="9"/>
  <c r="C33" i="9"/>
  <c r="C24" i="9"/>
  <c r="C15" i="9"/>
  <c r="E34" i="9"/>
  <c r="E7" i="9"/>
  <c r="F34" i="9"/>
  <c r="F7" i="9"/>
  <c r="C34" i="9"/>
  <c r="C7" i="9"/>
  <c r="D34" i="9"/>
  <c r="D7" i="9"/>
  <c r="C48" i="1"/>
  <c r="D48" i="1"/>
  <c r="C44" i="1"/>
  <c r="D44" i="1"/>
  <c r="D37" i="1"/>
  <c r="D39" i="1"/>
  <c r="C37" i="1"/>
  <c r="C39" i="1"/>
  <c r="C36" i="1"/>
  <c r="C54" i="1" s="1"/>
  <c r="D36" i="1"/>
  <c r="D54" i="1" s="1"/>
  <c r="D38" i="1"/>
  <c r="C35" i="1"/>
  <c r="C38" i="1"/>
  <c r="C40" i="1"/>
  <c r="C41" i="1"/>
  <c r="D40" i="1"/>
  <c r="D41" i="1"/>
  <c r="D35" i="1"/>
  <c r="E15" i="1"/>
  <c r="E40" i="1"/>
  <c r="F40" i="1"/>
  <c r="E38" i="1"/>
  <c r="E24" i="1"/>
  <c r="F41" i="1"/>
  <c r="E7" i="1"/>
  <c r="E41" i="1"/>
  <c r="F54" i="6"/>
  <c r="E35" i="1"/>
  <c r="E57" i="6"/>
  <c r="E37" i="1"/>
  <c r="E39" i="1"/>
  <c r="C54" i="6"/>
  <c r="F7" i="1"/>
  <c r="F15" i="1"/>
  <c r="F36" i="1"/>
  <c r="F54" i="1" s="1"/>
  <c r="F37" i="1"/>
  <c r="F39" i="1"/>
  <c r="C7" i="1"/>
  <c r="C15" i="1"/>
  <c r="C24" i="1"/>
  <c r="D7" i="1"/>
  <c r="D15" i="1"/>
  <c r="D24" i="1"/>
  <c r="F35" i="1"/>
  <c r="E36" i="1"/>
  <c r="E54" i="1" s="1"/>
  <c r="D54" i="6"/>
  <c r="E54" i="6"/>
  <c r="D56" i="6"/>
  <c r="E56" i="6"/>
  <c r="D54" i="2"/>
  <c r="F53" i="2"/>
  <c r="D53" i="2"/>
  <c r="C53" i="2"/>
  <c r="F29" i="1"/>
  <c r="F29" i="9" s="1"/>
  <c r="F24" i="9" s="1"/>
  <c r="E14" i="9" l="1"/>
  <c r="F14" i="9"/>
  <c r="C32" i="9"/>
  <c r="C57" i="9" s="1"/>
  <c r="F38" i="9"/>
  <c r="F32" i="9" s="1"/>
  <c r="C14" i="9"/>
  <c r="E32" i="9"/>
  <c r="E58" i="9" s="1"/>
  <c r="D32" i="9"/>
  <c r="D57" i="9" s="1"/>
  <c r="E14" i="1"/>
  <c r="D55" i="1"/>
  <c r="C32" i="1"/>
  <c r="C57" i="1" s="1"/>
  <c r="F38" i="1"/>
  <c r="F32" i="1" s="1"/>
  <c r="C56" i="6"/>
  <c r="E32" i="1"/>
  <c r="E57" i="1" s="1"/>
  <c r="F54" i="2"/>
  <c r="D32" i="1"/>
  <c r="D58" i="1" s="1"/>
  <c r="E55" i="1"/>
  <c r="D14" i="1"/>
  <c r="F24" i="1"/>
  <c r="F14" i="1" s="1"/>
  <c r="C55" i="1"/>
  <c r="C14" i="1"/>
  <c r="F55" i="1"/>
  <c r="F57" i="6"/>
  <c r="F56" i="6"/>
  <c r="C54" i="2"/>
  <c r="C58" i="9" l="1"/>
  <c r="D58" i="9"/>
  <c r="F57" i="9"/>
  <c r="F58" i="9"/>
  <c r="E57" i="9"/>
  <c r="C58" i="1"/>
  <c r="E58" i="1"/>
  <c r="D57" i="1"/>
  <c r="F57" i="2"/>
  <c r="F57" i="1"/>
  <c r="F58" i="1"/>
  <c r="E54" i="2" l="1"/>
  <c r="E53" i="2" l="1"/>
  <c r="D57" i="2" l="1"/>
  <c r="D56" i="2"/>
  <c r="C56" i="2"/>
  <c r="C57" i="2"/>
  <c r="E56" i="2"/>
  <c r="E57" i="2"/>
</calcChain>
</file>

<file path=xl/sharedStrings.xml><?xml version="1.0" encoding="utf-8"?>
<sst xmlns="http://schemas.openxmlformats.org/spreadsheetml/2006/main" count="376" uniqueCount="60">
  <si>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</si>
  <si>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</si>
  <si>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</si>
  <si>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</si>
  <si>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</si>
  <si>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</si>
  <si>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</si>
  <si>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</si>
  <si>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</si>
  <si>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</si>
  <si>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</si>
  <si>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</si>
  <si>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</si>
  <si>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</si>
  <si>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</si>
  <si>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</si>
  <si>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</si>
  <si>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</si>
  <si>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</si>
  <si>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</si>
  <si>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</si>
  <si>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</si>
  <si>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</si>
  <si>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</si>
  <si>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</si>
  <si>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</si>
  <si>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</si>
  <si>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</si>
  <si>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</si>
  <si>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</si>
  <si>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</si>
  <si>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</si>
  <si>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</si>
  <si>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</si>
  <si>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</si>
  <si>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Gross Local Government Debt</t>
  </si>
  <si>
    <t>Gross General Government Debt</t>
  </si>
  <si>
    <t>2.Data Belum Tersedia</t>
  </si>
  <si>
    <t>2019Q3**</t>
  </si>
  <si>
    <t>Scale : Billions</t>
  </si>
  <si>
    <t>2019Q4**</t>
  </si>
  <si>
    <t xml:space="preserve">Gross Nonfinancial Public Corporations Debt </t>
  </si>
  <si>
    <t xml:space="preserve">*) Angka Sementara         **) Angka Sangat Sementara               </t>
  </si>
  <si>
    <t xml:space="preserve">Gross Financial Public Corporations Debt </t>
  </si>
  <si>
    <t xml:space="preserve">Table 1.2 : Gross Local Government Debt position </t>
  </si>
  <si>
    <t xml:space="preserve">Table 2: Gross Public Nonfinancial Corporation Debt Position </t>
  </si>
  <si>
    <t>Table 3: Gross Public Financial Corporation Debt Position</t>
  </si>
  <si>
    <t>2020Q1**</t>
  </si>
  <si>
    <t>2019Q3</t>
  </si>
  <si>
    <t>2019Q4</t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</si>
  <si>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</si>
  <si>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</si>
  <si>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</si>
  <si>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</si>
  <si>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</si>
  <si>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</si>
  <si>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2020Q1</t>
  </si>
  <si>
    <t>2020Q2*</t>
  </si>
  <si>
    <t>2020Q2**</t>
  </si>
  <si>
    <t>Q2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</si>
</sst>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</cellStyleXfs>
  <cellXfs count="61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3" fillId="3" borderId="0" xfId="0" applyFont="1" applyFill="1"/>
    <xf numFmtId="43" fontId="23" fillId="3" borderId="0" xfId="1" applyFont="1" applyFill="1"/>
    <xf numFmtId="0" fontId="24" fillId="3" borderId="0" xfId="0" applyFont="1" applyFill="1" applyBorder="1"/>
    <xf numFmtId="43" fontId="24" fillId="3" borderId="0" xfId="1" applyFont="1" applyFill="1" applyBorder="1"/>
    <xf numFmtId="0" fontId="26" fillId="3" borderId="0" xfId="0" applyFont="1" applyFill="1"/>
    <xf numFmtId="43" fontId="26" fillId="3" borderId="0" xfId="1" applyFont="1" applyFill="1"/>
    <xf numFmtId="11" fontId="26" fillId="3" borderId="0" xfId="1" applyNumberFormat="1" applyFont="1" applyFill="1"/>
    <xf numFmtId="43" fontId="26" fillId="3" borderId="0" xfId="0" applyNumberFormat="1" applyFont="1" applyFill="1"/>
    <xf numFmtId="0" fontId="17" fillId="3" borderId="0" xfId="0" applyFont="1" applyFill="1" applyAlignment="1">
      <alignment horizontal="left" wrapText="1"/>
    </xf>
    <xf numFmtId="0" fontId="27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</cellXfs>
  <cellStyles count="7">
    <cellStyle name="Comma" xfId="1" builtinId="3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tabSelected="1" workbookViewId="0">
      <selection activeCell="C8" sqref="C8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">
        <v>59</v>
      </c>
    </row>
    <row r="3" spans="2:10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38</v>
      </c>
      <c r="D4" s="9" t="s">
        <v>40</v>
      </c>
      <c r="E4" s="9" t="s">
        <v>47</v>
      </c>
      <c r="F4" s="9" t="s">
        <v>58</v>
      </c>
    </row>
    <row r="5" spans="2:10" x14ac:dyDescent="0.25">
      <c r="B5" s="10" t="s">
        <v>36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C8+C9+C11+C12+C13</f>
        <v>119279.37476382752</v>
      </c>
      <c r="D7" s="15">
        <f t="shared" ref="D7:F7" si="0">D8+D9+D11+D12+D13</f>
        <v>117965.35311543605</v>
      </c>
      <c r="E7" s="15">
        <f>E8+E9+E11+E12+E13</f>
        <v>111255.35311543605</v>
      </c>
      <c r="F7" s="15">
        <f t="shared" si="0"/>
        <v>85958.335255909857</v>
      </c>
      <c r="I7" s="34"/>
      <c r="J7" s="34"/>
    </row>
    <row r="8" spans="2:10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4"/>
      <c r="J8" s="34"/>
    </row>
    <row r="9" spans="2:10" x14ac:dyDescent="0.25">
      <c r="B9" s="16" t="s">
        <v>6</v>
      </c>
      <c r="C9" s="1">
        <f>'1.1Central Govt.'!C9+'1.2Local Govt.'!C9</f>
        <v>83610</v>
      </c>
      <c r="D9" s="1">
        <f>'1.1Central Govt.'!D9+'1.2Local Govt.'!D9</f>
        <v>79110</v>
      </c>
      <c r="E9" s="1">
        <f>'1.1Central Govt.'!E9+'1.2Local Govt.'!E9</f>
        <v>72400</v>
      </c>
      <c r="F9" s="1">
        <f>'1.1Central Govt.'!F9+'1.2Local Govt.'!F9</f>
        <v>50260</v>
      </c>
      <c r="I9" s="34"/>
      <c r="J9" s="34"/>
    </row>
    <row r="10" spans="2:10" x14ac:dyDescent="0.25">
      <c r="B10" s="41" t="s">
        <v>33</v>
      </c>
      <c r="C10" s="40">
        <f>'1.1Central Govt.'!C10+'1.2Local Govt.'!C10</f>
        <v>-1761.1045670000001</v>
      </c>
      <c r="D10" s="40">
        <f>'1.1Central Govt.'!D10+'1.2Local Govt.'!D10</f>
        <v>1134.1432150000001</v>
      </c>
      <c r="E10" s="40">
        <f>'1.1Central Govt.'!E10+'1.2Local Govt.'!E10</f>
        <v>-1035.3712230000001</v>
      </c>
      <c r="F10" s="40">
        <f>'1.1Central Govt.'!F10+'1.2Local Govt.'!F10</f>
        <v>-670.91349200000002</v>
      </c>
      <c r="I10" s="34"/>
      <c r="J10" s="34"/>
    </row>
    <row r="11" spans="2:10" x14ac:dyDescent="0.25">
      <c r="B11" s="16" t="s">
        <v>7</v>
      </c>
      <c r="C11" s="1">
        <f>'1.1Central Govt.'!C11+'1.2Local Govt.'!C11</f>
        <v>213.658200915507</v>
      </c>
      <c r="D11" s="1">
        <f>'1.1Central Govt.'!D11+'1.2Local Govt.'!D11</f>
        <v>102.51109638555</v>
      </c>
      <c r="E11" s="1">
        <f>'1.1Central Govt.'!E11+'1.2Local Govt.'!E11</f>
        <v>102.51109638555</v>
      </c>
      <c r="F11" s="1">
        <f>'1.1Central Govt.'!F11+'1.2Local Govt.'!F11</f>
        <v>0</v>
      </c>
      <c r="I11" s="34"/>
      <c r="J11" s="34"/>
    </row>
    <row r="12" spans="2:10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4"/>
      <c r="J12" s="34"/>
    </row>
    <row r="13" spans="2:10" x14ac:dyDescent="0.25">
      <c r="B13" s="16" t="s">
        <v>9</v>
      </c>
      <c r="C13" s="1">
        <f>'1.1Central Govt.'!C13+'1.2Local Govt.'!C13</f>
        <v>35455.716562912014</v>
      </c>
      <c r="D13" s="1">
        <f>'1.1Central Govt.'!D13+'1.2Local Govt.'!D13</f>
        <v>38752.842019050498</v>
      </c>
      <c r="E13" s="1">
        <f>'1.1Central Govt.'!E13+'1.2Local Govt.'!E13</f>
        <v>38752.842019050498</v>
      </c>
      <c r="F13" s="1">
        <f>'1.1Central Govt.'!F13+'1.2Local Govt.'!F13</f>
        <v>35698.335255909849</v>
      </c>
      <c r="I13" s="34"/>
      <c r="J13" s="34"/>
    </row>
    <row r="14" spans="2:10" x14ac:dyDescent="0.25">
      <c r="B14" s="14" t="s">
        <v>10</v>
      </c>
      <c r="C14" s="15">
        <f>C15+C24</f>
        <v>4629298.5990167391</v>
      </c>
      <c r="D14" s="15">
        <f t="shared" ref="D14:F14" si="1">D15+D24</f>
        <v>4721041.6568624461</v>
      </c>
      <c r="E14" s="15">
        <f>E15+E24</f>
        <v>5133138.8185202181</v>
      </c>
      <c r="F14" s="15">
        <f t="shared" si="1"/>
        <v>5227853.8535095854</v>
      </c>
      <c r="I14" s="34"/>
      <c r="J14" s="34"/>
    </row>
    <row r="15" spans="2:10" x14ac:dyDescent="0.25">
      <c r="B15" s="14" t="s">
        <v>11</v>
      </c>
      <c r="C15" s="15">
        <f>C16+C17+C20+C22+C23</f>
        <v>303106.93564026768</v>
      </c>
      <c r="D15" s="15">
        <f t="shared" ref="D15:F15" si="2">D16+D17+D20+D22+D23</f>
        <v>317513.88962278649</v>
      </c>
      <c r="E15" s="15">
        <f>E16+E17+E20+E22+E23</f>
        <v>228038.40072795347</v>
      </c>
      <c r="F15" s="15">
        <f t="shared" si="2"/>
        <v>386134.0960025707</v>
      </c>
      <c r="I15" s="34"/>
      <c r="J15" s="34"/>
    </row>
    <row r="16" spans="2:10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4"/>
      <c r="J16" s="34"/>
    </row>
    <row r="17" spans="2:10" x14ac:dyDescent="0.25">
      <c r="B17" s="16" t="s">
        <v>6</v>
      </c>
      <c r="C17" s="1">
        <f>'1.1Central Govt.'!C17+'1.2Local Govt.'!C17</f>
        <v>212557.93673268301</v>
      </c>
      <c r="D17" s="1">
        <f>'1.1Central Govt.'!D17+'1.2Local Govt.'!D17</f>
        <v>220842.51347351601</v>
      </c>
      <c r="E17" s="1">
        <f>'1.1Central Govt.'!E17+'1.2Local Govt.'!E17</f>
        <v>134964.60358766001</v>
      </c>
      <c r="F17" s="1">
        <f>'1.1Central Govt.'!F17+'1.2Local Govt.'!F17</f>
        <v>294929.632472192</v>
      </c>
      <c r="I17" s="34"/>
      <c r="J17" s="34"/>
    </row>
    <row r="18" spans="2:10" x14ac:dyDescent="0.25">
      <c r="B18" s="41" t="s">
        <v>33</v>
      </c>
      <c r="C18" s="40">
        <f>'1.1Central Govt.'!C18+'1.2Local Govt.'!C18</f>
        <v>162.91564600000001</v>
      </c>
      <c r="D18" s="40">
        <f>'1.1Central Govt.'!D18+'1.2Local Govt.'!D18</f>
        <v>87.975026</v>
      </c>
      <c r="E18" s="40">
        <f>'1.1Central Govt.'!E18+'1.2Local Govt.'!E18</f>
        <v>57.718800999999999</v>
      </c>
      <c r="F18" s="40">
        <f>'1.1Central Govt.'!F18+'1.2Local Govt.'!F18</f>
        <v>-353.61575300000004</v>
      </c>
      <c r="I18" s="34"/>
      <c r="J18" s="34"/>
    </row>
    <row r="19" spans="2:10" x14ac:dyDescent="0.25">
      <c r="B19" s="41" t="s">
        <v>34</v>
      </c>
      <c r="C19" s="40">
        <f>'1.1Central Govt.'!C19+'1.2Local Govt.'!C19</f>
        <v>58101.809600035602</v>
      </c>
      <c r="D19" s="40">
        <f>'1.1Central Govt.'!D19+'1.2Local Govt.'!D19</f>
        <v>63765.290222549003</v>
      </c>
      <c r="E19" s="40">
        <f>'1.1Central Govt.'!E19+'1.2Local Govt.'!E19</f>
        <v>66566.546863905824</v>
      </c>
      <c r="F19" s="40">
        <f>'1.1Central Govt.'!F19+'1.2Local Govt.'!F19</f>
        <v>69748.363134251005</v>
      </c>
      <c r="I19" s="34"/>
      <c r="J19" s="34"/>
    </row>
    <row r="20" spans="2:10" x14ac:dyDescent="0.25">
      <c r="B20" s="16" t="s">
        <v>7</v>
      </c>
      <c r="C20" s="1">
        <f>'1.1Central Govt.'!C20+'1.2Local Govt.'!C20</f>
        <v>90548.998907584668</v>
      </c>
      <c r="D20" s="1">
        <f>'1.1Central Govt.'!D20+'1.2Local Govt.'!D20</f>
        <v>96671.37614927048</v>
      </c>
      <c r="E20" s="1">
        <f>'1.1Central Govt.'!E20+'1.2Local Govt.'!E20</f>
        <v>93073.797140293464</v>
      </c>
      <c r="F20" s="1">
        <f>'1.1Central Govt.'!F20+'1.2Local Govt.'!F20</f>
        <v>91204.463530378707</v>
      </c>
      <c r="I20" s="34"/>
      <c r="J20" s="34"/>
    </row>
    <row r="21" spans="2:10" x14ac:dyDescent="0.25">
      <c r="B21" s="41" t="s">
        <v>34</v>
      </c>
      <c r="C21" s="40">
        <f>'1.1Central Govt.'!C21+'1.2Local Govt.'!C21</f>
        <v>5665.2561356802498</v>
      </c>
      <c r="D21" s="40">
        <f>'1.1Central Govt.'!D21+'1.2Local Govt.'!D21</f>
        <v>4081.9202247190001</v>
      </c>
      <c r="E21" s="40">
        <f>'1.1Central Govt.'!E21+'1.2Local Govt.'!E21</f>
        <v>5475.6017826999378</v>
      </c>
      <c r="F21" s="40">
        <f>'1.1Central Govt.'!F21+'1.2Local Govt.'!F21</f>
        <v>4178.22209535</v>
      </c>
      <c r="I21" s="34"/>
      <c r="J21" s="34"/>
    </row>
    <row r="22" spans="2:10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4"/>
      <c r="J22" s="34"/>
    </row>
    <row r="23" spans="2:10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4"/>
      <c r="J23" s="34"/>
    </row>
    <row r="24" spans="2:10" x14ac:dyDescent="0.25">
      <c r="B24" s="14" t="s">
        <v>12</v>
      </c>
      <c r="C24" s="15">
        <f>C25+C26+C27+C29+C30+C31</f>
        <v>4326191.663376471</v>
      </c>
      <c r="D24" s="15">
        <f t="shared" ref="D24:F24" si="3">D25+D26+D27+D29+D30+D31</f>
        <v>4403527.76723966</v>
      </c>
      <c r="E24" s="15">
        <f>E25+E26+E27+E29+E30+E31</f>
        <v>4905100.4177922644</v>
      </c>
      <c r="F24" s="15">
        <f t="shared" si="3"/>
        <v>4841719.757507015</v>
      </c>
      <c r="I24" s="34"/>
      <c r="J24" s="34"/>
    </row>
    <row r="25" spans="2:10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4"/>
      <c r="J25" s="34"/>
    </row>
    <row r="26" spans="2:10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4"/>
      <c r="J26" s="34"/>
    </row>
    <row r="27" spans="2:10" x14ac:dyDescent="0.25">
      <c r="B27" s="16" t="s">
        <v>6</v>
      </c>
      <c r="C27" s="1">
        <f>'1.1Central Govt.'!C27+'1.2Local Govt.'!C27</f>
        <v>3619366.63852689</v>
      </c>
      <c r="D27" s="1">
        <f>'1.1Central Govt.'!D27+'1.2Local Govt.'!D27</f>
        <v>3714851.2560584098</v>
      </c>
      <c r="E27" s="1">
        <f>'1.1Central Govt.'!E27+'1.2Local Govt.'!E27</f>
        <v>4085367.3964123391</v>
      </c>
      <c r="F27" s="1">
        <f>'1.1Central Govt.'!F27+'1.2Local Govt.'!F27</f>
        <v>4127034.3128012838</v>
      </c>
      <c r="I27" s="34"/>
      <c r="J27" s="34"/>
    </row>
    <row r="28" spans="2:10" x14ac:dyDescent="0.25">
      <c r="B28" s="41" t="s">
        <v>33</v>
      </c>
      <c r="C28" s="40">
        <f>'1.1Central Govt.'!C28+'1.2Local Govt.'!C28</f>
        <v>2742.9334429999999</v>
      </c>
      <c r="D28" s="40">
        <f>'1.1Central Govt.'!D28+'1.2Local Govt.'!D28</f>
        <v>1853.965502</v>
      </c>
      <c r="E28" s="40">
        <f>'1.1Central Govt.'!E28+'1.2Local Govt.'!E28</f>
        <v>1611.713583</v>
      </c>
      <c r="F28" s="40">
        <f>'1.1Central Govt.'!F28+'1.2Local Govt.'!F28</f>
        <v>-9203.3086459999995</v>
      </c>
      <c r="I28" s="34"/>
      <c r="J28" s="34"/>
    </row>
    <row r="29" spans="2:10" x14ac:dyDescent="0.25">
      <c r="B29" s="16" t="s">
        <v>7</v>
      </c>
      <c r="C29" s="1">
        <f>'1.1Central Govt.'!C29+'1.2Local Govt.'!C29</f>
        <v>706825.02484958153</v>
      </c>
      <c r="D29" s="1">
        <f>'1.1Central Govt.'!D29+'1.2Local Govt.'!D29</f>
        <v>688676.51118124975</v>
      </c>
      <c r="E29" s="1">
        <f>'1.1Central Govt.'!E29+'1.2Local Govt.'!E29</f>
        <v>819733.02137992531</v>
      </c>
      <c r="F29" s="1">
        <f>'1.1Central Govt.'!F29+'1.2Local Govt.'!F29</f>
        <v>714685.44470573135</v>
      </c>
      <c r="I29" s="34"/>
      <c r="J29" s="34"/>
    </row>
    <row r="30" spans="2:10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4"/>
      <c r="J30" s="34"/>
    </row>
    <row r="31" spans="2:10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4"/>
      <c r="J31" s="34"/>
    </row>
    <row r="32" spans="2:10" x14ac:dyDescent="0.25">
      <c r="B32" s="14" t="s">
        <v>14</v>
      </c>
      <c r="C32" s="17">
        <f>C33+C34+C35+C38+C40+C41</f>
        <v>4748577.9737805668</v>
      </c>
      <c r="D32" s="17">
        <f t="shared" ref="D32" si="4">D33+D34+D35+D38+D40+D41</f>
        <v>4839007.0099778818</v>
      </c>
      <c r="E32" s="17">
        <f>E33+E34+E35+E38+E40+E41</f>
        <v>5244394.1716356538</v>
      </c>
      <c r="F32" s="17">
        <f>F33+F34+F35+F38+F40+F41</f>
        <v>5313812.188765496</v>
      </c>
      <c r="I32" s="34"/>
      <c r="J32" s="34"/>
    </row>
    <row r="33" spans="2:10" x14ac:dyDescent="0.2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I33" s="34"/>
      <c r="J33" s="34"/>
    </row>
    <row r="34" spans="2:10" x14ac:dyDescent="0.2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I34" s="34"/>
      <c r="J34" s="34"/>
    </row>
    <row r="35" spans="2:10" x14ac:dyDescent="0.25">
      <c r="B35" s="16" t="s">
        <v>6</v>
      </c>
      <c r="C35" s="32">
        <f>C9+C17+C27</f>
        <v>3915534.5752595728</v>
      </c>
      <c r="D35" s="32">
        <f>D9+D17+D27</f>
        <v>4014803.7695319257</v>
      </c>
      <c r="E35" s="32">
        <f>E9+E17+E27</f>
        <v>4292731.9999999991</v>
      </c>
      <c r="F35" s="32">
        <f>F9+F17+F27</f>
        <v>4472223.9452734757</v>
      </c>
      <c r="I35" s="34"/>
      <c r="J35" s="34"/>
    </row>
    <row r="36" spans="2:10" x14ac:dyDescent="0.25">
      <c r="B36" s="41" t="s">
        <v>33</v>
      </c>
      <c r="C36" s="37">
        <f>C10+C18+C28</f>
        <v>1144.7445219999997</v>
      </c>
      <c r="D36" s="37">
        <f>D10+D18+D28</f>
        <v>3076.0837430000001</v>
      </c>
      <c r="E36" s="37">
        <f>E10+E18+E28</f>
        <v>634.06116099999986</v>
      </c>
      <c r="F36" s="37">
        <f t="shared" ref="F36" si="5">F10+F18+F28</f>
        <v>-10227.837890999999</v>
      </c>
      <c r="I36" s="34"/>
      <c r="J36" s="34"/>
    </row>
    <row r="37" spans="2:10" x14ac:dyDescent="0.25">
      <c r="B37" s="41" t="s">
        <v>34</v>
      </c>
      <c r="C37" s="37">
        <f>C19</f>
        <v>58101.809600035602</v>
      </c>
      <c r="D37" s="37">
        <f>D19</f>
        <v>63765.290222549003</v>
      </c>
      <c r="E37" s="37">
        <f>E19</f>
        <v>66566.546863905824</v>
      </c>
      <c r="F37" s="37">
        <f t="shared" ref="F37" si="6">F19</f>
        <v>69748.363134251005</v>
      </c>
      <c r="I37" s="34"/>
      <c r="J37" s="34"/>
    </row>
    <row r="38" spans="2:10" x14ac:dyDescent="0.25">
      <c r="B38" s="16" t="s">
        <v>7</v>
      </c>
      <c r="C38" s="32">
        <f>C11+C20+C29</f>
        <v>797587.68195808167</v>
      </c>
      <c r="D38" s="32">
        <f>D11+D20+D29</f>
        <v>785450.39842690574</v>
      </c>
      <c r="E38" s="32">
        <f>E11+E20+E29</f>
        <v>912909.32961660437</v>
      </c>
      <c r="F38" s="32">
        <f>F11+F20+F29</f>
        <v>805889.90823611012</v>
      </c>
      <c r="I38" s="34"/>
      <c r="J38" s="34"/>
    </row>
    <row r="39" spans="2:10" x14ac:dyDescent="0.25">
      <c r="B39" s="41" t="s">
        <v>34</v>
      </c>
      <c r="C39" s="37">
        <f>+C21</f>
        <v>5665.2561356802498</v>
      </c>
      <c r="D39" s="37">
        <f>+D21</f>
        <v>4081.9202247190001</v>
      </c>
      <c r="E39" s="37">
        <f>+E21</f>
        <v>5475.6017826999378</v>
      </c>
      <c r="F39" s="37">
        <f t="shared" ref="F39" si="7">+F21</f>
        <v>4178.22209535</v>
      </c>
      <c r="I39" s="34"/>
      <c r="J39" s="34"/>
    </row>
    <row r="40" spans="2:10" x14ac:dyDescent="0.25">
      <c r="B40" s="16" t="s">
        <v>8</v>
      </c>
      <c r="C40" s="32">
        <f t="shared" ref="C40:F41" si="8">C12+C30+C22</f>
        <v>0</v>
      </c>
      <c r="D40" s="32">
        <f t="shared" si="8"/>
        <v>0</v>
      </c>
      <c r="E40" s="32">
        <f t="shared" si="8"/>
        <v>0</v>
      </c>
      <c r="F40" s="32">
        <f t="shared" si="8"/>
        <v>0</v>
      </c>
      <c r="I40" s="34"/>
      <c r="J40" s="34"/>
    </row>
    <row r="41" spans="2:10" x14ac:dyDescent="0.25">
      <c r="B41" s="16" t="s">
        <v>9</v>
      </c>
      <c r="C41" s="32">
        <f t="shared" si="8"/>
        <v>35455.716562912014</v>
      </c>
      <c r="D41" s="32">
        <f t="shared" si="8"/>
        <v>38752.842019050498</v>
      </c>
      <c r="E41" s="32">
        <f t="shared" si="8"/>
        <v>38752.842019050498</v>
      </c>
      <c r="F41" s="32">
        <f t="shared" si="8"/>
        <v>35698.335255909849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4748577.9737805724</v>
      </c>
      <c r="D44" s="18">
        <f t="shared" ref="D44:F44" si="9">D45+D46</f>
        <v>4839007.0099778865</v>
      </c>
      <c r="E44" s="18">
        <f t="shared" si="9"/>
        <v>5244394.1716356538</v>
      </c>
      <c r="F44" s="18">
        <f t="shared" si="9"/>
        <v>5313812.188765496</v>
      </c>
    </row>
    <row r="45" spans="2:10" x14ac:dyDescent="0.25">
      <c r="B45" s="16" t="s">
        <v>16</v>
      </c>
      <c r="C45" s="33">
        <f>'1.1Central Govt.'!C44+'1.2Local Govt.'!C44</f>
        <v>2929846.3608726673</v>
      </c>
      <c r="D45" s="33">
        <f>'1.1Central Govt.'!D44+'1.2Local Govt.'!D44</f>
        <v>3023878.6445461079</v>
      </c>
      <c r="E45" s="33">
        <f>'1.1Central Govt.'!E44+'1.2Local Govt.'!E44</f>
        <v>3099021.4135404616</v>
      </c>
      <c r="F45" s="33">
        <f>'1.1Central Govt.'!F44+'1.2Local Govt.'!F44</f>
        <v>3339180.6236027023</v>
      </c>
      <c r="I45" s="34"/>
      <c r="J45" s="34"/>
    </row>
    <row r="46" spans="2:10" x14ac:dyDescent="0.25">
      <c r="B46" s="16" t="s">
        <v>17</v>
      </c>
      <c r="C46" s="33">
        <f>'1.1Central Govt.'!C45+'1.2Local Govt.'!C45</f>
        <v>1818731.6129079047</v>
      </c>
      <c r="D46" s="33">
        <f>'1.1Central Govt.'!D45+'1.2Local Govt.'!D45</f>
        <v>1815128.3654317786</v>
      </c>
      <c r="E46" s="33">
        <f>'1.1Central Govt.'!E45+'1.2Local Govt.'!E45</f>
        <v>2145372.7580951918</v>
      </c>
      <c r="F46" s="33">
        <f>'1.1Central Govt.'!F45+'1.2Local Govt.'!F45</f>
        <v>1974631.5651627933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0">C49+C50</f>
        <v>4748577.9737805724</v>
      </c>
      <c r="D48" s="18">
        <f t="shared" si="10"/>
        <v>4839007.0099778865</v>
      </c>
      <c r="E48" s="18">
        <f t="shared" si="10"/>
        <v>5244394.1716356538</v>
      </c>
      <c r="F48" s="18">
        <f t="shared" si="10"/>
        <v>5313812.188765496</v>
      </c>
    </row>
    <row r="49" spans="2:18" x14ac:dyDescent="0.25">
      <c r="B49" s="16" t="s">
        <v>19</v>
      </c>
      <c r="C49" s="33">
        <f>'1.1Central Govt.'!C48+'1.2Local Govt.'!C48</f>
        <v>1993564.3456926672</v>
      </c>
      <c r="D49" s="33">
        <f>'1.1Central Govt.'!D48+'1.2Local Govt.'!D48</f>
        <v>2055018.7230986075</v>
      </c>
      <c r="E49" s="33">
        <f>'1.1Central Govt.'!E48+'1.2Local Govt.'!E48</f>
        <v>2282728.7093943874</v>
      </c>
      <c r="F49" s="33">
        <f>'1.1Central Govt.'!F48+'1.2Local Govt.'!F48</f>
        <v>2502625.1135427025</v>
      </c>
      <c r="I49" s="34"/>
      <c r="J49" s="34"/>
    </row>
    <row r="50" spans="2:18" x14ac:dyDescent="0.25">
      <c r="B50" s="16" t="s">
        <v>20</v>
      </c>
      <c r="C50" s="33">
        <f>'1.1Central Govt.'!C49+'1.2Local Govt.'!C49</f>
        <v>2755013.6280879048</v>
      </c>
      <c r="D50" s="33">
        <f>'1.1Central Govt.'!D49+'1.2Local Govt.'!D49</f>
        <v>2783988.2868792787</v>
      </c>
      <c r="E50" s="33">
        <f>'1.1Central Govt.'!E49+'1.2Local Govt.'!E49</f>
        <v>2961665.4622412669</v>
      </c>
      <c r="F50" s="33">
        <f>'1.1Central Govt.'!F49+'1.2Local Govt.'!F49</f>
        <v>2811187.0752227935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1144.7445219999997</v>
      </c>
      <c r="D54" s="38">
        <f t="shared" ref="D54:F54" si="11">D36</f>
        <v>3076.0837430000001</v>
      </c>
      <c r="E54" s="38">
        <f t="shared" si="11"/>
        <v>634.06116099999986</v>
      </c>
      <c r="F54" s="38">
        <f t="shared" si="11"/>
        <v>-10227.837890999999</v>
      </c>
    </row>
    <row r="55" spans="2:18" x14ac:dyDescent="0.25">
      <c r="B55" s="21" t="s">
        <v>27</v>
      </c>
      <c r="C55" s="38">
        <f>C37+C39</f>
        <v>63767.065735715849</v>
      </c>
      <c r="D55" s="38">
        <f t="shared" ref="D55:F55" si="12">D37+D39</f>
        <v>67847.210447268008</v>
      </c>
      <c r="E55" s="38">
        <f t="shared" si="12"/>
        <v>72042.148646605754</v>
      </c>
      <c r="F55" s="38">
        <f t="shared" si="12"/>
        <v>73926.585229601013</v>
      </c>
    </row>
    <row r="56" spans="2:18" x14ac:dyDescent="0.25">
      <c r="B56" s="24"/>
      <c r="C56" s="25"/>
      <c r="D56" s="25"/>
      <c r="E56" s="26"/>
      <c r="F56" s="26"/>
    </row>
    <row r="57" spans="2:18" s="49" customFormat="1" x14ac:dyDescent="0.25">
      <c r="B57" s="47" t="s">
        <v>22</v>
      </c>
      <c r="C57" s="48">
        <f>(C45+C46)-C32</f>
        <v>0</v>
      </c>
      <c r="D57" s="48">
        <f t="shared" ref="D57:F57" si="13">(D45+D46)-D32</f>
        <v>0</v>
      </c>
      <c r="E57" s="48">
        <f t="shared" si="13"/>
        <v>0</v>
      </c>
      <c r="F57" s="48">
        <f t="shared" si="13"/>
        <v>0</v>
      </c>
      <c r="G57" s="50"/>
      <c r="H57" s="50"/>
    </row>
    <row r="58" spans="2:18" s="49" customFormat="1" x14ac:dyDescent="0.25">
      <c r="B58" s="47" t="s">
        <v>23</v>
      </c>
      <c r="C58" s="48">
        <f>(C46+C45)-C32</f>
        <v>0</v>
      </c>
      <c r="D58" s="48">
        <f t="shared" ref="D58:F58" si="14">(D46+D45)-D32</f>
        <v>0</v>
      </c>
      <c r="E58" s="48">
        <f t="shared" si="14"/>
        <v>0</v>
      </c>
      <c r="F58" s="48">
        <f t="shared" si="14"/>
        <v>0</v>
      </c>
      <c r="G58" s="50"/>
      <c r="H58" s="50"/>
    </row>
    <row r="59" spans="2:18" s="49" customFormat="1" x14ac:dyDescent="0.25">
      <c r="B59" s="58"/>
      <c r="C59" s="58"/>
      <c r="D59" s="58"/>
      <c r="E59" s="58"/>
      <c r="F59" s="58"/>
      <c r="G59" s="50"/>
      <c r="H59" s="50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32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3" t="s">
        <v>55</v>
      </c>
      <c r="C62" s="53"/>
      <c r="D62" s="53"/>
      <c r="E62" s="53"/>
      <c r="F62" s="5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</sheetData>
  <mergeCells count="1">
    <mergeCell ref="B62:F62"/>
  </mergeCells>
  <pageMargins left="0.7" right="0.7" top="0.75" bottom="0.75" header="0.3" footer="0.3"/>
  <ignoredErrors>
    <ignoredError sqref="C8:F13 C56:F58 C54:F55 C16:F23 C25:F31 C42:F43 C47:D47 C45:D45 C46:D46 C51:F53 C49:D49 C50:D50 E47:F47 E45:F46 E49:F50 E33:F37 E39:F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workbookViewId="0">
      <selection activeCell="J49" sqref="G4:J49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3" width="16" style="28" customWidth="1"/>
    <col min="4" max="6" width="20.42578125" style="28" customWidth="1"/>
    <col min="7" max="8" width="13.42578125" style="6" bestFit="1" customWidth="1"/>
    <col min="9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24</v>
      </c>
      <c r="C2" s="3"/>
      <c r="D2" s="3"/>
      <c r="E2" s="4" t="s">
        <v>1</v>
      </c>
      <c r="F2" s="5" t="str">
        <f>'1. General Govt'!F2</f>
        <v>Q2 2020</v>
      </c>
    </row>
    <row r="3" spans="2:12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48</v>
      </c>
      <c r="D4" s="9" t="s">
        <v>49</v>
      </c>
      <c r="E4" s="9" t="s">
        <v>56</v>
      </c>
      <c r="F4" s="9" t="s">
        <v>57</v>
      </c>
      <c r="G4" s="34"/>
    </row>
    <row r="5" spans="2:12" x14ac:dyDescent="0.25">
      <c r="B5" s="10" t="s">
        <v>25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83610</v>
      </c>
      <c r="D7" s="15">
        <f t="shared" ref="D7:F7" si="0">SUM(D8:D9)+SUM(D11:D13)</f>
        <v>79110</v>
      </c>
      <c r="E7" s="15">
        <f t="shared" si="0"/>
        <v>72400</v>
      </c>
      <c r="F7" s="15">
        <f t="shared" si="0"/>
        <v>50260</v>
      </c>
      <c r="G7" s="35"/>
      <c r="H7" s="35"/>
      <c r="I7" s="35"/>
      <c r="J7" s="35"/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4"/>
      <c r="L8" s="34"/>
    </row>
    <row r="9" spans="2:12" x14ac:dyDescent="0.25">
      <c r="B9" s="16" t="s">
        <v>6</v>
      </c>
      <c r="C9" s="1">
        <v>83610</v>
      </c>
      <c r="D9" s="1">
        <v>79110</v>
      </c>
      <c r="E9" s="1">
        <v>72400</v>
      </c>
      <c r="F9" s="1">
        <v>50260</v>
      </c>
      <c r="G9" s="35"/>
      <c r="H9" s="35"/>
      <c r="I9" s="35"/>
      <c r="J9" s="35"/>
      <c r="K9" s="34"/>
      <c r="L9" s="34"/>
    </row>
    <row r="10" spans="2:12" x14ac:dyDescent="0.25">
      <c r="B10" s="41" t="s">
        <v>33</v>
      </c>
      <c r="C10" s="36">
        <v>-1761.1045670000001</v>
      </c>
      <c r="D10" s="36">
        <v>1134.1432150000001</v>
      </c>
      <c r="E10" s="36">
        <v>-1035.3712230000001</v>
      </c>
      <c r="F10" s="36">
        <v>-670.91349200000002</v>
      </c>
      <c r="G10" s="35"/>
      <c r="H10" s="35"/>
      <c r="I10" s="35"/>
      <c r="J10" s="35"/>
    </row>
    <row r="11" spans="2:12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35"/>
      <c r="H11" s="35"/>
      <c r="I11" s="35"/>
      <c r="J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</row>
    <row r="13" spans="2:12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35"/>
      <c r="H13" s="35"/>
      <c r="I13" s="35"/>
      <c r="J13" s="35"/>
    </row>
    <row r="14" spans="2:12" x14ac:dyDescent="0.25">
      <c r="B14" s="14" t="s">
        <v>10</v>
      </c>
      <c r="C14" s="15">
        <f>C15+C24</f>
        <v>4616900.5062094303</v>
      </c>
      <c r="D14" s="15">
        <f t="shared" ref="D14:F14" si="1">D15+D24</f>
        <v>4707472.8241854142</v>
      </c>
      <c r="E14" s="15">
        <f t="shared" si="1"/>
        <v>5120160.8707799762</v>
      </c>
      <c r="F14" s="15">
        <f t="shared" si="1"/>
        <v>5214193.4072727878</v>
      </c>
      <c r="G14" s="35"/>
      <c r="H14" s="35"/>
      <c r="I14" s="35"/>
      <c r="J14" s="35"/>
    </row>
    <row r="15" spans="2:12" x14ac:dyDescent="0.25">
      <c r="B15" s="14" t="s">
        <v>11</v>
      </c>
      <c r="C15" s="15">
        <f>SUM(C16:C17)+SUM(C22:C23)+C20</f>
        <v>301850.33680551709</v>
      </c>
      <c r="D15" s="15">
        <f t="shared" ref="D15:F15" si="2">SUM(D16:D17)+SUM(D22:D23)+D20</f>
        <v>316207.52099154802</v>
      </c>
      <c r="E15" s="15">
        <f t="shared" si="2"/>
        <v>226732.032096715</v>
      </c>
      <c r="F15" s="15">
        <f t="shared" si="2"/>
        <v>384678.80496918521</v>
      </c>
      <c r="G15" s="35"/>
      <c r="H15" s="35"/>
      <c r="I15" s="35"/>
      <c r="J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</row>
    <row r="17" spans="2:10" x14ac:dyDescent="0.25">
      <c r="B17" s="16" t="s">
        <v>6</v>
      </c>
      <c r="C17" s="1">
        <v>212557.93673268301</v>
      </c>
      <c r="D17" s="1">
        <v>220842.51347351601</v>
      </c>
      <c r="E17" s="1">
        <v>134964.60358766001</v>
      </c>
      <c r="F17" s="1">
        <v>294929.632472192</v>
      </c>
      <c r="G17" s="35"/>
      <c r="H17" s="35"/>
      <c r="I17" s="35"/>
      <c r="J17" s="35"/>
    </row>
    <row r="18" spans="2:10" x14ac:dyDescent="0.25">
      <c r="B18" s="41" t="s">
        <v>33</v>
      </c>
      <c r="C18" s="36">
        <v>162.91564600000001</v>
      </c>
      <c r="D18" s="36">
        <v>87.975026</v>
      </c>
      <c r="E18" s="36">
        <v>57.718800999999999</v>
      </c>
      <c r="F18" s="36">
        <v>-353.61575300000004</v>
      </c>
      <c r="G18" s="35"/>
      <c r="H18" s="35"/>
      <c r="I18" s="35"/>
      <c r="J18" s="35"/>
    </row>
    <row r="19" spans="2:10" x14ac:dyDescent="0.25">
      <c r="B19" s="41" t="s">
        <v>34</v>
      </c>
      <c r="C19" s="36">
        <v>58101.809600035602</v>
      </c>
      <c r="D19" s="36">
        <v>63765.290222549003</v>
      </c>
      <c r="E19" s="36">
        <v>66566.546863905824</v>
      </c>
      <c r="F19" s="36">
        <v>69748.363134251005</v>
      </c>
      <c r="G19" s="35"/>
      <c r="H19" s="35"/>
      <c r="I19" s="35"/>
      <c r="J19" s="35"/>
    </row>
    <row r="20" spans="2:10" x14ac:dyDescent="0.25">
      <c r="B20" s="16" t="s">
        <v>7</v>
      </c>
      <c r="C20" s="1">
        <v>89292.400072834091</v>
      </c>
      <c r="D20" s="1">
        <v>95365.007518031998</v>
      </c>
      <c r="E20" s="1">
        <v>91767.428509054982</v>
      </c>
      <c r="F20" s="1">
        <v>89749.172496993226</v>
      </c>
      <c r="G20" s="35"/>
      <c r="H20" s="35"/>
      <c r="I20" s="35"/>
      <c r="J20" s="35"/>
    </row>
    <row r="21" spans="2:10" x14ac:dyDescent="0.25">
      <c r="B21" s="41" t="s">
        <v>34</v>
      </c>
      <c r="C21" s="36">
        <v>5665.2561356802498</v>
      </c>
      <c r="D21" s="36">
        <v>4081.9202247190001</v>
      </c>
      <c r="E21" s="36">
        <v>5475.6017826999378</v>
      </c>
      <c r="F21" s="36">
        <v>4178.22209535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4315050.1694039134</v>
      </c>
      <c r="D24" s="15">
        <f t="shared" ref="D24:F24" si="3">SUM(D25:D27)+SUM(D29:D31)</f>
        <v>4391265.3031938663</v>
      </c>
      <c r="E24" s="15">
        <f t="shared" si="3"/>
        <v>4893428.8386832615</v>
      </c>
      <c r="F24" s="15">
        <f t="shared" si="3"/>
        <v>4829514.6023036027</v>
      </c>
      <c r="G24" s="35"/>
      <c r="H24" s="35"/>
      <c r="I24" s="35"/>
      <c r="J24" s="35"/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25">
      <c r="B27" s="16" t="s">
        <v>6</v>
      </c>
      <c r="C27" s="1">
        <v>3619366.63852689</v>
      </c>
      <c r="D27" s="1">
        <v>3714851.2560584098</v>
      </c>
      <c r="E27" s="1">
        <v>4085367.3964123391</v>
      </c>
      <c r="F27" s="1">
        <v>4127034.3128012838</v>
      </c>
      <c r="G27" s="35"/>
      <c r="H27" s="35"/>
      <c r="I27" s="35"/>
      <c r="J27" s="35"/>
    </row>
    <row r="28" spans="2:10" x14ac:dyDescent="0.25">
      <c r="B28" s="41" t="s">
        <v>33</v>
      </c>
      <c r="C28" s="36">
        <v>2742.9334429999999</v>
      </c>
      <c r="D28" s="36">
        <v>1853.965502</v>
      </c>
      <c r="E28" s="36">
        <v>1611.713583</v>
      </c>
      <c r="F28" s="36">
        <v>-9203.3086459999995</v>
      </c>
      <c r="G28" s="35"/>
      <c r="H28" s="35"/>
      <c r="I28" s="35"/>
      <c r="J28" s="35"/>
    </row>
    <row r="29" spans="2:10" x14ac:dyDescent="0.25">
      <c r="B29" s="16" t="s">
        <v>7</v>
      </c>
      <c r="C29" s="1">
        <v>695683.53087702382</v>
      </c>
      <c r="D29" s="1">
        <v>676414.04713545647</v>
      </c>
      <c r="E29" s="1">
        <v>808061.44227092236</v>
      </c>
      <c r="F29" s="1">
        <v>702480.28950231895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4700510.5062094312</v>
      </c>
      <c r="D32" s="17">
        <f t="shared" ref="D32:F32" si="4">SUM(D33:D35)+D38+SUM(D40:D41)</f>
        <v>4786582.8241854142</v>
      </c>
      <c r="E32" s="17">
        <f t="shared" si="4"/>
        <v>5192560.8707799762</v>
      </c>
      <c r="F32" s="17">
        <f t="shared" si="4"/>
        <v>5264453.4072727878</v>
      </c>
      <c r="G32" s="35"/>
      <c r="H32" s="35"/>
      <c r="I32" s="35"/>
      <c r="J32" s="35"/>
    </row>
    <row r="33" spans="2:10" x14ac:dyDescent="0.25">
      <c r="B33" s="16" t="s">
        <v>13</v>
      </c>
      <c r="C33" s="32">
        <f t="shared" ref="C33:D33" si="5">C25</f>
        <v>0</v>
      </c>
      <c r="D33" s="32">
        <f t="shared" si="5"/>
        <v>0</v>
      </c>
      <c r="E33" s="32">
        <f t="shared" ref="E33:F33" si="6">E25</f>
        <v>0</v>
      </c>
      <c r="F33" s="32">
        <f t="shared" si="6"/>
        <v>0</v>
      </c>
      <c r="G33" s="35"/>
      <c r="H33" s="35"/>
      <c r="I33" s="35"/>
      <c r="J33" s="35"/>
    </row>
    <row r="34" spans="2:10" x14ac:dyDescent="0.25">
      <c r="B34" s="16" t="s">
        <v>5</v>
      </c>
      <c r="C34" s="32">
        <f t="shared" ref="C34:D34" si="7">C8+C16+C26</f>
        <v>0</v>
      </c>
      <c r="D34" s="32">
        <f t="shared" si="7"/>
        <v>0</v>
      </c>
      <c r="E34" s="32">
        <f t="shared" ref="E34:F34" si="8">E8+E16+E26</f>
        <v>0</v>
      </c>
      <c r="F34" s="32">
        <f t="shared" si="8"/>
        <v>0</v>
      </c>
      <c r="G34" s="35"/>
      <c r="H34" s="35"/>
      <c r="I34" s="35"/>
      <c r="J34" s="35"/>
    </row>
    <row r="35" spans="2:10" x14ac:dyDescent="0.25">
      <c r="B35" s="16" t="s">
        <v>6</v>
      </c>
      <c r="C35" s="32">
        <f t="shared" ref="C35:D35" si="9">C9+C17+C27</f>
        <v>3915534.5752595728</v>
      </c>
      <c r="D35" s="32">
        <f t="shared" si="9"/>
        <v>4014803.7695319257</v>
      </c>
      <c r="E35" s="32">
        <f t="shared" ref="E35:F35" si="10">E9+E17+E27</f>
        <v>4292731.9999999991</v>
      </c>
      <c r="F35" s="32">
        <f t="shared" si="10"/>
        <v>4472223.9452734757</v>
      </c>
      <c r="G35" s="35"/>
      <c r="H35" s="35"/>
      <c r="I35" s="35"/>
      <c r="J35" s="35"/>
    </row>
    <row r="36" spans="2:10" x14ac:dyDescent="0.25">
      <c r="B36" s="41" t="s">
        <v>33</v>
      </c>
      <c r="C36" s="42">
        <f t="shared" ref="C36:D36" si="11">C10+C18+C28</f>
        <v>1144.7445219999997</v>
      </c>
      <c r="D36" s="42">
        <f t="shared" si="11"/>
        <v>3076.0837430000001</v>
      </c>
      <c r="E36" s="42">
        <f t="shared" ref="E36:F36" si="12">E10+E18+E28</f>
        <v>634.06116099999986</v>
      </c>
      <c r="F36" s="42">
        <f t="shared" si="12"/>
        <v>-10227.837890999999</v>
      </c>
      <c r="G36" s="35"/>
      <c r="H36" s="35"/>
      <c r="I36" s="35"/>
      <c r="J36" s="35"/>
    </row>
    <row r="37" spans="2:10" x14ac:dyDescent="0.25">
      <c r="B37" s="41" t="s">
        <v>34</v>
      </c>
      <c r="C37" s="42">
        <f t="shared" ref="C37:D37" si="13">C19</f>
        <v>58101.809600035602</v>
      </c>
      <c r="D37" s="42">
        <f t="shared" si="13"/>
        <v>63765.290222549003</v>
      </c>
      <c r="E37" s="42">
        <f t="shared" ref="E37:F37" si="14">E19</f>
        <v>66566.546863905824</v>
      </c>
      <c r="F37" s="42">
        <f t="shared" si="14"/>
        <v>69748.363134251005</v>
      </c>
      <c r="G37" s="35"/>
      <c r="H37" s="35"/>
      <c r="I37" s="35"/>
      <c r="J37" s="35"/>
    </row>
    <row r="38" spans="2:10" x14ac:dyDescent="0.25">
      <c r="B38" s="16" t="s">
        <v>7</v>
      </c>
      <c r="C38" s="32">
        <f t="shared" ref="C38:D38" si="15">C11+C20+C29</f>
        <v>784975.93094985792</v>
      </c>
      <c r="D38" s="32">
        <f t="shared" si="15"/>
        <v>771779.05465348845</v>
      </c>
      <c r="E38" s="32">
        <f t="shared" ref="E38:F38" si="16">E11+E20+E29</f>
        <v>899828.8707799773</v>
      </c>
      <c r="F38" s="32">
        <f t="shared" si="16"/>
        <v>792229.46199931216</v>
      </c>
      <c r="G38" s="35"/>
      <c r="H38" s="35"/>
      <c r="I38" s="35"/>
      <c r="J38" s="35"/>
    </row>
    <row r="39" spans="2:10" x14ac:dyDescent="0.25">
      <c r="B39" s="41" t="s">
        <v>34</v>
      </c>
      <c r="C39" s="42">
        <f t="shared" ref="C39:D39" si="17">C21</f>
        <v>5665.2561356802498</v>
      </c>
      <c r="D39" s="42">
        <f t="shared" si="17"/>
        <v>4081.9202247190001</v>
      </c>
      <c r="E39" s="42">
        <f t="shared" ref="E39:F39" si="18">E21</f>
        <v>5475.6017826999378</v>
      </c>
      <c r="F39" s="42">
        <f t="shared" si="18"/>
        <v>4178.22209535</v>
      </c>
      <c r="G39" s="35"/>
      <c r="H39" s="35"/>
      <c r="I39" s="35"/>
      <c r="J39" s="35"/>
    </row>
    <row r="40" spans="2:10" x14ac:dyDescent="0.25">
      <c r="B40" s="16" t="s">
        <v>8</v>
      </c>
      <c r="C40" s="32">
        <f t="shared" ref="C40:D40" si="19">C12+C22+C30</f>
        <v>0</v>
      </c>
      <c r="D40" s="32">
        <f t="shared" si="19"/>
        <v>0</v>
      </c>
      <c r="E40" s="32">
        <f t="shared" ref="E40:F40" si="20">E12+E22+E30</f>
        <v>0</v>
      </c>
      <c r="F40" s="32">
        <f t="shared" si="20"/>
        <v>0</v>
      </c>
      <c r="G40" s="35"/>
      <c r="H40" s="35"/>
      <c r="I40" s="35"/>
      <c r="J40" s="35"/>
    </row>
    <row r="41" spans="2:10" x14ac:dyDescent="0.25">
      <c r="B41" s="16" t="s">
        <v>9</v>
      </c>
      <c r="C41" s="32">
        <f t="shared" ref="C41:D41" si="21">C13+C23+C31</f>
        <v>0</v>
      </c>
      <c r="D41" s="32">
        <f t="shared" si="21"/>
        <v>0</v>
      </c>
      <c r="E41" s="32">
        <f t="shared" ref="E41:F41" si="22">E13+E23+E31</f>
        <v>0</v>
      </c>
      <c r="F41" s="32">
        <f t="shared" si="22"/>
        <v>0</v>
      </c>
      <c r="G41" s="35"/>
      <c r="H41" s="35"/>
      <c r="I41" s="35"/>
      <c r="J41" s="35"/>
    </row>
    <row r="42" spans="2:10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0" x14ac:dyDescent="0.25">
      <c r="B43" s="19" t="s">
        <v>15</v>
      </c>
      <c r="C43" s="18">
        <f>C44+C45</f>
        <v>4700510.5062094359</v>
      </c>
      <c r="D43" s="18">
        <f t="shared" ref="D43:F43" si="23">D44+D45</f>
        <v>4786582.824185418</v>
      </c>
      <c r="E43" s="18">
        <f t="shared" si="23"/>
        <v>5192560.8707799762</v>
      </c>
      <c r="F43" s="18">
        <f t="shared" si="23"/>
        <v>5264453.4072727878</v>
      </c>
      <c r="G43" s="35"/>
      <c r="H43" s="35"/>
      <c r="I43" s="35"/>
      <c r="J43" s="35"/>
    </row>
    <row r="44" spans="2:10" x14ac:dyDescent="0.25">
      <c r="B44" s="16" t="s">
        <v>16</v>
      </c>
      <c r="C44" s="33">
        <v>2881778.8933015312</v>
      </c>
      <c r="D44" s="33">
        <v>2971454.4587536398</v>
      </c>
      <c r="E44" s="33">
        <v>3047188.112684784</v>
      </c>
      <c r="F44" s="33">
        <v>3289821.8421099945</v>
      </c>
      <c r="G44" s="35"/>
      <c r="H44" s="35"/>
      <c r="I44" s="35"/>
      <c r="J44" s="35"/>
    </row>
    <row r="45" spans="2:10" x14ac:dyDescent="0.25">
      <c r="B45" s="16" t="s">
        <v>17</v>
      </c>
      <c r="C45" s="33">
        <v>1818731.6129079047</v>
      </c>
      <c r="D45" s="33">
        <v>1815128.3654317786</v>
      </c>
      <c r="E45" s="33">
        <v>2145372.7580951918</v>
      </c>
      <c r="F45" s="33">
        <v>1974631.5651627933</v>
      </c>
      <c r="G45" s="35"/>
      <c r="H45" s="35"/>
      <c r="I45" s="35"/>
      <c r="J45" s="35"/>
    </row>
    <row r="46" spans="2:10" x14ac:dyDescent="0.25">
      <c r="B46" s="16"/>
      <c r="C46" s="18"/>
      <c r="D46" s="18"/>
      <c r="E46" s="18"/>
      <c r="F46" s="18"/>
      <c r="G46" s="35"/>
      <c r="H46" s="35"/>
      <c r="I46" s="35"/>
      <c r="J46" s="35"/>
    </row>
    <row r="47" spans="2:10" x14ac:dyDescent="0.25">
      <c r="B47" s="12" t="s">
        <v>18</v>
      </c>
      <c r="C47" s="18">
        <f>C48+C49</f>
        <v>4700510.5062094359</v>
      </c>
      <c r="D47" s="18">
        <f t="shared" ref="D47:F47" si="24">D48+D49</f>
        <v>4786582.824185418</v>
      </c>
      <c r="E47" s="18">
        <f t="shared" si="24"/>
        <v>5192560.8707799762</v>
      </c>
      <c r="F47" s="18">
        <f t="shared" si="24"/>
        <v>5264453.4072727878</v>
      </c>
      <c r="G47" s="35"/>
      <c r="H47" s="35"/>
      <c r="I47" s="35"/>
      <c r="J47" s="35"/>
    </row>
    <row r="48" spans="2:10" x14ac:dyDescent="0.25">
      <c r="B48" s="16" t="s">
        <v>19</v>
      </c>
      <c r="C48" s="33">
        <v>1945496.8781215313</v>
      </c>
      <c r="D48" s="33">
        <v>2002594.5373061397</v>
      </c>
      <c r="E48" s="33">
        <v>2230895.4085387099</v>
      </c>
      <c r="F48" s="33">
        <v>2453266.3320499947</v>
      </c>
      <c r="G48" s="35"/>
      <c r="H48" s="35"/>
      <c r="I48" s="35"/>
      <c r="J48" s="35"/>
    </row>
    <row r="49" spans="2:10" x14ac:dyDescent="0.25">
      <c r="B49" s="16" t="s">
        <v>20</v>
      </c>
      <c r="C49" s="33">
        <v>2755013.6280879048</v>
      </c>
      <c r="D49" s="33">
        <v>2783988.2868792787</v>
      </c>
      <c r="E49" s="33">
        <v>2961665.4622412669</v>
      </c>
      <c r="F49" s="33">
        <v>2811187.0752227935</v>
      </c>
      <c r="G49" s="35"/>
      <c r="H49" s="35"/>
      <c r="I49" s="35"/>
      <c r="J49" s="35"/>
    </row>
    <row r="50" spans="2:10" x14ac:dyDescent="0.25">
      <c r="B50" s="8"/>
      <c r="C50" s="20"/>
      <c r="D50" s="20"/>
      <c r="E50" s="20"/>
      <c r="F50" s="20"/>
      <c r="H50" s="35"/>
    </row>
    <row r="51" spans="2:10" x14ac:dyDescent="0.25">
      <c r="B51" s="21"/>
      <c r="C51" s="22"/>
      <c r="D51" s="22"/>
      <c r="E51" s="13"/>
      <c r="F51" s="13"/>
    </row>
    <row r="52" spans="2:10" x14ac:dyDescent="0.25">
      <c r="B52" s="12" t="s">
        <v>21</v>
      </c>
      <c r="C52" s="23"/>
      <c r="D52" s="22"/>
      <c r="E52" s="13"/>
      <c r="F52" s="13"/>
    </row>
    <row r="53" spans="2:10" x14ac:dyDescent="0.25">
      <c r="B53" s="21" t="s">
        <v>26</v>
      </c>
      <c r="C53" s="38">
        <f t="shared" ref="C53:D53" si="25">C36</f>
        <v>1144.7445219999997</v>
      </c>
      <c r="D53" s="38">
        <f t="shared" si="25"/>
        <v>3076.0837430000001</v>
      </c>
      <c r="E53" s="38">
        <f>E36</f>
        <v>634.06116099999986</v>
      </c>
      <c r="F53" s="38">
        <f t="shared" ref="F53" si="26">F36</f>
        <v>-10227.837890999999</v>
      </c>
    </row>
    <row r="54" spans="2:10" x14ac:dyDescent="0.25">
      <c r="B54" s="21" t="s">
        <v>27</v>
      </c>
      <c r="C54" s="38">
        <f t="shared" ref="C54:D54" si="27">C37+C39</f>
        <v>63767.065735715849</v>
      </c>
      <c r="D54" s="38">
        <f t="shared" si="27"/>
        <v>67847.210447268008</v>
      </c>
      <c r="E54" s="38">
        <f>E37+E39</f>
        <v>72042.148646605754</v>
      </c>
      <c r="F54" s="38">
        <f t="shared" ref="F54" si="28">F37+F39</f>
        <v>73926.585229601013</v>
      </c>
    </row>
    <row r="55" spans="2:10" x14ac:dyDescent="0.25">
      <c r="B55" s="24"/>
      <c r="C55" s="25"/>
      <c r="D55" s="25"/>
      <c r="E55" s="26"/>
      <c r="F55" s="26"/>
    </row>
    <row r="56" spans="2:10" s="49" customFormat="1" x14ac:dyDescent="0.25">
      <c r="B56" s="47" t="s">
        <v>22</v>
      </c>
      <c r="C56" s="48">
        <f t="shared" ref="C56:D56" si="29">(C44+C45)-C32</f>
        <v>0</v>
      </c>
      <c r="D56" s="48">
        <f t="shared" si="29"/>
        <v>0</v>
      </c>
      <c r="E56" s="48">
        <f>(E44+E45)-E32</f>
        <v>0</v>
      </c>
      <c r="F56" s="48">
        <f>(F44+F45)-F32</f>
        <v>0</v>
      </c>
      <c r="G56" s="51"/>
      <c r="H56" s="52"/>
    </row>
    <row r="57" spans="2:10" s="49" customFormat="1" x14ac:dyDescent="0.25">
      <c r="B57" s="47" t="s">
        <v>23</v>
      </c>
      <c r="C57" s="48">
        <f t="shared" ref="C57:D57" si="30">(C48+C49)-C32</f>
        <v>0</v>
      </c>
      <c r="D57" s="48">
        <f t="shared" si="30"/>
        <v>0</v>
      </c>
      <c r="E57" s="48">
        <f>(E48+E49)-E32</f>
        <v>0</v>
      </c>
      <c r="F57" s="48">
        <f t="shared" ref="F57" si="31">(F48+F49)-F32</f>
        <v>0</v>
      </c>
    </row>
    <row r="58" spans="2:10" x14ac:dyDescent="0.25">
      <c r="B58" s="24"/>
      <c r="C58" s="27"/>
      <c r="D58" s="27"/>
    </row>
    <row r="59" spans="2:10" x14ac:dyDescent="0.25">
      <c r="B59" s="39" t="s">
        <v>29</v>
      </c>
    </row>
    <row r="60" spans="2:10" x14ac:dyDescent="0.25">
      <c r="B60" s="39" t="s">
        <v>32</v>
      </c>
    </row>
    <row r="61" spans="2:10" ht="14.45" customHeight="1" x14ac:dyDescent="0.25">
      <c r="B61" s="53" t="s">
        <v>55</v>
      </c>
      <c r="C61" s="53"/>
      <c r="D61" s="53"/>
      <c r="E61" s="53"/>
      <c r="F61" s="53"/>
    </row>
    <row r="62" spans="2:10" x14ac:dyDescent="0.25">
      <c r="B62" s="30"/>
      <c r="C62" s="29"/>
      <c r="D62" s="29"/>
      <c r="E62" s="29"/>
      <c r="F62" s="29"/>
    </row>
    <row r="63" spans="2:10" x14ac:dyDescent="0.25">
      <c r="B63" s="30"/>
      <c r="C63" s="29"/>
      <c r="D63" s="29"/>
      <c r="E63" s="29"/>
      <c r="F63" s="29"/>
    </row>
    <row r="64" spans="2:10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1">
    <mergeCell ref="B61:F61"/>
  </mergeCells>
  <pageMargins left="0.7" right="0.7" top="0.75" bottom="0.75" header="0.3" footer="0.3"/>
  <ignoredErrors>
    <ignoredError sqref="C53:F54 F36:F37 F39 E36:E37 C36:D37" unlockedFormula="1"/>
    <ignoredError sqref="E38:F38 E39 C38:D39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workbookViewId="0">
      <selection activeCell="C8" sqref="C8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44</v>
      </c>
      <c r="C2" s="3"/>
      <c r="D2" s="3"/>
      <c r="E2" s="4" t="s">
        <v>1</v>
      </c>
      <c r="F2" s="5" t="str">
        <f>'1.1Central Govt.'!F2</f>
        <v>Q2 2020</v>
      </c>
    </row>
    <row r="3" spans="2:12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38</v>
      </c>
      <c r="D4" s="9" t="s">
        <v>40</v>
      </c>
      <c r="E4" s="9" t="s">
        <v>47</v>
      </c>
      <c r="F4" s="9" t="s">
        <v>58</v>
      </c>
      <c r="G4" s="34"/>
      <c r="I4" s="6"/>
      <c r="J4" s="6"/>
    </row>
    <row r="5" spans="2:12" x14ac:dyDescent="0.25">
      <c r="B5" s="10" t="s">
        <v>35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v>35669.374763827509</v>
      </c>
      <c r="D7" s="15">
        <v>35669.374763827524</v>
      </c>
      <c r="E7" s="15">
        <v>38752.842019050498</v>
      </c>
      <c r="F7" s="15">
        <f t="shared" ref="F7" si="0">F8+F9+F11+F12+F13</f>
        <v>35698.335255909849</v>
      </c>
      <c r="G7" s="35"/>
      <c r="H7" s="35"/>
      <c r="I7" s="35"/>
      <c r="J7" s="35"/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213.658200915507</v>
      </c>
      <c r="D11" s="1">
        <v>102.51109638555</v>
      </c>
      <c r="E11" s="1">
        <v>102.51109638555</v>
      </c>
      <c r="F11" s="1">
        <v>0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35455.716562912014</v>
      </c>
      <c r="D13" s="1">
        <v>38752.842019050498</v>
      </c>
      <c r="E13" s="1">
        <v>38752.842019050498</v>
      </c>
      <c r="F13" s="1">
        <v>35698.335255909849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v>11720.427683971831</v>
      </c>
      <c r="D14" s="15">
        <v>12398.092807308311</v>
      </c>
      <c r="E14" s="15">
        <v>13671.343773417329</v>
      </c>
      <c r="F14" s="15">
        <f t="shared" ref="F14" si="1">F15+F24</f>
        <v>13660.446236797885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v>1256.5988347505802</v>
      </c>
      <c r="D15" s="15">
        <v>1256.5988347505802</v>
      </c>
      <c r="E15" s="15">
        <v>1408.87972762403</v>
      </c>
      <c r="F15" s="15">
        <f t="shared" ref="F15" si="2">F16+F17+F20+F22+F23</f>
        <v>1455.2910333854848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1256.5988347505802</v>
      </c>
      <c r="D20" s="1">
        <v>1306.36863123848</v>
      </c>
      <c r="E20" s="1">
        <v>1306.36863123848</v>
      </c>
      <c r="F20" s="1">
        <v>1455.2910333854848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  <c r="J23" s="35"/>
    </row>
    <row r="24" spans="2:10" x14ac:dyDescent="0.25">
      <c r="B24" s="14" t="s">
        <v>12</v>
      </c>
      <c r="C24" s="15">
        <v>10463.82884922125</v>
      </c>
      <c r="D24" s="15">
        <v>11141.49397255773</v>
      </c>
      <c r="E24" s="15">
        <v>12262.4640457933</v>
      </c>
      <c r="F24" s="15">
        <f t="shared" ref="F24" si="3">F25+F26+F27+F29+F30+F31</f>
        <v>12205.1552034124</v>
      </c>
      <c r="G24" s="35"/>
      <c r="H24" s="35"/>
      <c r="I24" s="35"/>
      <c r="J24" s="35"/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11141.49397255773</v>
      </c>
      <c r="D29" s="1">
        <v>12262.464045793338</v>
      </c>
      <c r="E29" s="1">
        <v>11671.579109002949</v>
      </c>
      <c r="F29" s="1">
        <v>12205.1552034124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2:10" x14ac:dyDescent="0.25">
      <c r="B32" s="14" t="s">
        <v>14</v>
      </c>
      <c r="C32" s="17">
        <f t="shared" ref="C32:E32" si="4">SUM(C33:C35)+C38+C40+C41</f>
        <v>48067.467571135829</v>
      </c>
      <c r="D32" s="17">
        <f t="shared" si="4"/>
        <v>52424.185792467862</v>
      </c>
      <c r="E32" s="17">
        <f t="shared" si="4"/>
        <v>51833.300855677473</v>
      </c>
      <c r="F32" s="17">
        <f>SUM(F33:F35)+F38+F40+F41</f>
        <v>49358.781492707734</v>
      </c>
      <c r="G32" s="35"/>
      <c r="H32" s="35"/>
      <c r="I32" s="35"/>
      <c r="J32" s="35"/>
    </row>
    <row r="33" spans="2:12" x14ac:dyDescent="0.25">
      <c r="B33" s="16" t="s">
        <v>13</v>
      </c>
      <c r="C33" s="32">
        <f t="shared" ref="C33:E33" si="5">C25</f>
        <v>0</v>
      </c>
      <c r="D33" s="32">
        <f t="shared" si="5"/>
        <v>0</v>
      </c>
      <c r="E33" s="32">
        <f t="shared" si="5"/>
        <v>0</v>
      </c>
      <c r="F33" s="32">
        <f t="shared" ref="F33" si="6">F25</f>
        <v>0</v>
      </c>
      <c r="G33" s="35"/>
      <c r="H33" s="35"/>
      <c r="I33" s="35"/>
      <c r="J33" s="35"/>
    </row>
    <row r="34" spans="2:12" x14ac:dyDescent="0.25">
      <c r="B34" s="16" t="s">
        <v>5</v>
      </c>
      <c r="C34" s="32">
        <f t="shared" ref="C34:E36" si="7">C8+C16+C26</f>
        <v>0</v>
      </c>
      <c r="D34" s="32">
        <f t="shared" si="7"/>
        <v>0</v>
      </c>
      <c r="E34" s="32">
        <f t="shared" si="7"/>
        <v>0</v>
      </c>
      <c r="F34" s="32">
        <f t="shared" ref="F34" si="8">F8+F16+F26</f>
        <v>0</v>
      </c>
      <c r="G34" s="35"/>
      <c r="H34" s="35"/>
      <c r="I34" s="35"/>
      <c r="J34" s="35"/>
    </row>
    <row r="35" spans="2:12" x14ac:dyDescent="0.25">
      <c r="B35" s="16" t="s">
        <v>6</v>
      </c>
      <c r="C35" s="32">
        <f t="shared" si="7"/>
        <v>0</v>
      </c>
      <c r="D35" s="32">
        <f t="shared" si="7"/>
        <v>0</v>
      </c>
      <c r="E35" s="32">
        <f t="shared" si="7"/>
        <v>0</v>
      </c>
      <c r="F35" s="32">
        <f t="shared" ref="F35" si="9">F9+F17+F27</f>
        <v>0</v>
      </c>
      <c r="G35" s="35"/>
      <c r="H35" s="35"/>
      <c r="I35" s="35"/>
      <c r="J35" s="35"/>
    </row>
    <row r="36" spans="2:12" x14ac:dyDescent="0.25">
      <c r="B36" s="41" t="s">
        <v>33</v>
      </c>
      <c r="C36" s="42">
        <f t="shared" si="7"/>
        <v>0</v>
      </c>
      <c r="D36" s="42">
        <f t="shared" si="7"/>
        <v>0</v>
      </c>
      <c r="E36" s="42">
        <f t="shared" si="7"/>
        <v>0</v>
      </c>
      <c r="F36" s="42">
        <f t="shared" ref="F36" si="10">F10+F18+F28</f>
        <v>0</v>
      </c>
      <c r="G36" s="35"/>
      <c r="H36" s="35"/>
      <c r="I36" s="35"/>
      <c r="J36" s="35"/>
    </row>
    <row r="37" spans="2:12" x14ac:dyDescent="0.25">
      <c r="B37" s="41" t="s">
        <v>34</v>
      </c>
      <c r="C37" s="42">
        <f t="shared" ref="C37:E37" si="11">C19</f>
        <v>0</v>
      </c>
      <c r="D37" s="42">
        <f t="shared" si="11"/>
        <v>0</v>
      </c>
      <c r="E37" s="42">
        <f t="shared" si="11"/>
        <v>0</v>
      </c>
      <c r="F37" s="42">
        <f t="shared" ref="F37" si="12">F19</f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f t="shared" ref="C38:E38" si="13">C11+C20+C29</f>
        <v>12611.751008223817</v>
      </c>
      <c r="D38" s="32">
        <f t="shared" si="13"/>
        <v>13671.343773417368</v>
      </c>
      <c r="E38" s="32">
        <f t="shared" si="13"/>
        <v>13080.458836626978</v>
      </c>
      <c r="F38" s="32">
        <f t="shared" ref="F38" si="14">F11+F20+F29</f>
        <v>13660.446236797885</v>
      </c>
      <c r="G38" s="35"/>
      <c r="H38" s="35"/>
      <c r="I38" s="35"/>
      <c r="J38" s="35"/>
    </row>
    <row r="39" spans="2:12" x14ac:dyDescent="0.25">
      <c r="B39" s="41" t="s">
        <v>34</v>
      </c>
      <c r="C39" s="42">
        <f t="shared" ref="C39:E39" si="15">C21</f>
        <v>0</v>
      </c>
      <c r="D39" s="42">
        <f t="shared" si="15"/>
        <v>0</v>
      </c>
      <c r="E39" s="42">
        <f t="shared" si="15"/>
        <v>0</v>
      </c>
      <c r="F39" s="42">
        <f t="shared" ref="F39" si="16">F21</f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f t="shared" ref="C40:E41" si="17">C12+C22+C30</f>
        <v>0</v>
      </c>
      <c r="D40" s="32">
        <f t="shared" si="17"/>
        <v>0</v>
      </c>
      <c r="E40" s="32">
        <f t="shared" si="17"/>
        <v>0</v>
      </c>
      <c r="F40" s="32">
        <f t="shared" ref="F40" si="18">F12+F22+F30</f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f t="shared" si="17"/>
        <v>35455.716562912014</v>
      </c>
      <c r="D41" s="32">
        <f t="shared" si="17"/>
        <v>38752.842019050498</v>
      </c>
      <c r="E41" s="32">
        <f t="shared" si="17"/>
        <v>38752.842019050498</v>
      </c>
      <c r="F41" s="32">
        <f t="shared" ref="F41" si="19">F13+F23+F31</f>
        <v>35698.335255909849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v>47527.243467480839</v>
      </c>
      <c r="D43" s="18">
        <v>48067.46757113588</v>
      </c>
      <c r="E43" s="18">
        <v>52424.185792467826</v>
      </c>
      <c r="F43" s="18">
        <f t="shared" ref="F43" si="20">F44+F45</f>
        <v>49358.781492707734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48067.46757113588</v>
      </c>
      <c r="D44" s="33">
        <v>52424.185792467862</v>
      </c>
      <c r="E44" s="33">
        <v>51833.300855677473</v>
      </c>
      <c r="F44" s="33">
        <v>49358.781492707734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v>47527.243467480839</v>
      </c>
      <c r="D47" s="18">
        <v>48067.46757113588</v>
      </c>
      <c r="E47" s="18">
        <v>52424.185792467826</v>
      </c>
      <c r="F47" s="18">
        <f t="shared" ref="F47" si="21">F48+F49</f>
        <v>49358.781492707734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48067.46757113588</v>
      </c>
      <c r="D48" s="33">
        <v>52424.185792467862</v>
      </c>
      <c r="E48" s="33">
        <v>51833.300855677473</v>
      </c>
      <c r="F48" s="33">
        <v>49358.781492707734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f t="shared" ref="C53:D53" si="22">C36</f>
        <v>0</v>
      </c>
      <c r="D53" s="38">
        <f t="shared" si="22"/>
        <v>0</v>
      </c>
      <c r="E53" s="38">
        <f>E36</f>
        <v>0</v>
      </c>
      <c r="F53" s="38">
        <f t="shared" ref="F53" si="23">F36</f>
        <v>0</v>
      </c>
    </row>
    <row r="54" spans="2:11" x14ac:dyDescent="0.25">
      <c r="B54" s="21" t="s">
        <v>27</v>
      </c>
      <c r="C54" s="38">
        <f t="shared" ref="C54:D54" si="24">C37+C39</f>
        <v>0</v>
      </c>
      <c r="D54" s="38">
        <f t="shared" si="24"/>
        <v>0</v>
      </c>
      <c r="E54" s="38">
        <f>E37+E39</f>
        <v>0</v>
      </c>
      <c r="F54" s="38">
        <f t="shared" ref="F54" si="25">F37+F39</f>
        <v>0</v>
      </c>
    </row>
    <row r="55" spans="2:11" x14ac:dyDescent="0.25">
      <c r="B55" s="24"/>
      <c r="C55" s="25"/>
      <c r="D55" s="25"/>
      <c r="E55" s="26"/>
      <c r="F55" s="26"/>
    </row>
    <row r="56" spans="2:11" s="49" customFormat="1" x14ac:dyDescent="0.25">
      <c r="B56" s="47" t="s">
        <v>22</v>
      </c>
      <c r="C56" s="48">
        <f>(C44+C45)-C32</f>
        <v>0</v>
      </c>
      <c r="D56" s="48">
        <f t="shared" ref="D56" si="26">(D44+D45)-D32</f>
        <v>0</v>
      </c>
      <c r="E56" s="48">
        <f>(E44+E45)-E32</f>
        <v>0</v>
      </c>
      <c r="F56" s="48">
        <f t="shared" ref="F56" si="27">(F44+F45)-F32</f>
        <v>0</v>
      </c>
      <c r="I56" s="50"/>
      <c r="J56" s="50"/>
    </row>
    <row r="57" spans="2:11" s="49" customFormat="1" x14ac:dyDescent="0.25">
      <c r="B57" s="47" t="s">
        <v>23</v>
      </c>
      <c r="C57" s="48">
        <f>(C48+C49)-C32</f>
        <v>0</v>
      </c>
      <c r="D57" s="48">
        <f t="shared" ref="D57" si="28">(D48+D49)-D32</f>
        <v>0</v>
      </c>
      <c r="E57" s="48">
        <f>(E48+E49)-E32</f>
        <v>0</v>
      </c>
      <c r="F57" s="48">
        <f t="shared" ref="F57" si="29">(F48+F49)-F32</f>
        <v>0</v>
      </c>
      <c r="I57" s="50"/>
      <c r="J57" s="50"/>
    </row>
    <row r="58" spans="2:11" x14ac:dyDescent="0.25">
      <c r="B58" s="24"/>
      <c r="C58" s="27"/>
      <c r="D58" s="27"/>
    </row>
    <row r="59" spans="2:11" x14ac:dyDescent="0.25">
      <c r="B59" s="39" t="s">
        <v>29</v>
      </c>
    </row>
    <row r="60" spans="2:11" x14ac:dyDescent="0.25">
      <c r="B60" s="39" t="s">
        <v>32</v>
      </c>
    </row>
    <row r="61" spans="2:11" ht="14.45" customHeight="1" x14ac:dyDescent="0.25">
      <c r="B61" s="53" t="s">
        <v>55</v>
      </c>
      <c r="C61" s="53"/>
      <c r="D61" s="53"/>
      <c r="E61" s="53"/>
      <c r="F61" s="53"/>
    </row>
    <row r="62" spans="2:11" s="49" customFormat="1" x14ac:dyDescent="0.25">
      <c r="B62" s="54" t="s">
        <v>37</v>
      </c>
      <c r="C62" s="54"/>
      <c r="D62" s="54"/>
      <c r="E62" s="54"/>
      <c r="F62" s="54"/>
      <c r="I62" s="50"/>
      <c r="J62" s="50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2">
    <mergeCell ref="B61:F61"/>
    <mergeCell ref="B62:F62"/>
  </mergeCells>
  <pageMargins left="0.7" right="0.7" top="0.75" bottom="0.75" header="0.3" footer="0.3"/>
  <ignoredErrors>
    <ignoredError sqref="C55:F55 D57:F57 D56:F56 C50:F52 F42 F46 C56" evalError="1"/>
    <ignoredError sqref="C53:F54 F36:F37 F39 C36:E37 C39:E39" unlockedFormula="1"/>
    <ignoredError sqref="F38 C38:E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zoomScaleNormal="100" workbookViewId="0">
      <selection activeCell="C8" sqref="C8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45</v>
      </c>
      <c r="C2" s="3"/>
      <c r="D2" s="3"/>
      <c r="E2" s="4" t="s">
        <v>1</v>
      </c>
      <c r="F2" s="5" t="str">
        <f>'1. General Govt'!F2</f>
        <v>Q2 2020</v>
      </c>
    </row>
    <row r="3" spans="2:12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38</v>
      </c>
      <c r="D4" s="9" t="s">
        <v>40</v>
      </c>
      <c r="E4" s="9" t="s">
        <v>47</v>
      </c>
      <c r="F4" s="9" t="s">
        <v>58</v>
      </c>
      <c r="G4" s="34"/>
    </row>
    <row r="5" spans="2:12" x14ac:dyDescent="0.25">
      <c r="B5" s="10" t="s">
        <v>41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172055.92268838242</v>
      </c>
      <c r="D7" s="15">
        <f t="shared" ref="D7:F7" si="0">SUM(D8:D9)+SUM(D11:D13)</f>
        <v>138092.37124637529</v>
      </c>
      <c r="E7" s="15">
        <f t="shared" si="0"/>
        <v>145887.97743590537</v>
      </c>
      <c r="F7" s="15">
        <f t="shared" si="0"/>
        <v>150928.42110909132</v>
      </c>
      <c r="G7" s="35"/>
      <c r="H7" s="35"/>
      <c r="I7" s="35"/>
      <c r="J7" s="35"/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125304.45057673901</v>
      </c>
      <c r="D11" s="1">
        <v>95577.327044834004</v>
      </c>
      <c r="E11" s="1">
        <v>97406.785299484996</v>
      </c>
      <c r="F11" s="1">
        <v>115188.28070877401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46751.472111643401</v>
      </c>
      <c r="D13" s="1">
        <v>42515.044201541292</v>
      </c>
      <c r="E13" s="1">
        <v>48481.192136420388</v>
      </c>
      <c r="F13" s="1">
        <v>35740.140400317323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f>C15+C24</f>
        <v>835163.85050689825</v>
      </c>
      <c r="D14" s="15">
        <f t="shared" ref="D14:F14" si="1">D15+D24</f>
        <v>866628.11547428754</v>
      </c>
      <c r="E14" s="15">
        <f t="shared" si="1"/>
        <v>997497.43852620525</v>
      </c>
      <c r="F14" s="15">
        <f t="shared" si="1"/>
        <v>991022.64691261551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f>SUM(C16:C17)+SUM(C22:C23)+C20</f>
        <v>80882.81997194032</v>
      </c>
      <c r="D15" s="15">
        <f t="shared" ref="D15:F15" si="2">SUM(D16:D17)+SUM(D22:D23)+D20</f>
        <v>84091.332217170901</v>
      </c>
      <c r="E15" s="15">
        <f t="shared" si="2"/>
        <v>90206.985435318784</v>
      </c>
      <c r="F15" s="15">
        <f t="shared" si="2"/>
        <v>85235.344943860808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0</v>
      </c>
      <c r="D17" s="1">
        <v>3389.9987806650374</v>
      </c>
      <c r="E17" s="1">
        <v>8238.0000000021137</v>
      </c>
      <c r="F17" s="1">
        <v>13835.402344001976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80882.81997194032</v>
      </c>
      <c r="D20" s="1">
        <v>80700.65219801401</v>
      </c>
      <c r="E20" s="1">
        <v>81968.052523820734</v>
      </c>
      <c r="F20" s="1">
        <v>71399.942599858827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</v>
      </c>
      <c r="D23" s="1">
        <v>0.68123849185780005</v>
      </c>
      <c r="E23" s="1">
        <v>0.93291149594232048</v>
      </c>
      <c r="F23" s="1">
        <v>0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754281.03053495788</v>
      </c>
      <c r="D24" s="15">
        <f t="shared" ref="D24:F24" si="3">SUM(D25:D27)+SUM(D29:D31)</f>
        <v>782536.78325711668</v>
      </c>
      <c r="E24" s="15">
        <f t="shared" si="3"/>
        <v>907290.45309088647</v>
      </c>
      <c r="F24" s="15">
        <f t="shared" si="3"/>
        <v>905787.30196875473</v>
      </c>
      <c r="G24" s="35"/>
      <c r="H24" s="35"/>
      <c r="I24" s="35"/>
      <c r="J24" s="35"/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25">
      <c r="B27" s="16" t="s">
        <v>6</v>
      </c>
      <c r="C27" s="1">
        <v>388706.30836860696</v>
      </c>
      <c r="D27" s="1">
        <v>399857.17371940421</v>
      </c>
      <c r="E27" s="1">
        <v>502695.89743939211</v>
      </c>
      <c r="F27" s="1">
        <v>499798.23263420956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365572.63471006107</v>
      </c>
      <c r="D29" s="1">
        <v>382677.56228712085</v>
      </c>
      <c r="E29" s="1">
        <v>404592.14522341947</v>
      </c>
      <c r="F29" s="1">
        <v>405989.06933454511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2.08745628988</v>
      </c>
      <c r="D31" s="1">
        <v>2.0472505916200001</v>
      </c>
      <c r="E31" s="1">
        <v>2.4104280749080997</v>
      </c>
      <c r="F31" s="1">
        <v>0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1007219.7731952807</v>
      </c>
      <c r="D32" s="17">
        <f t="shared" ref="D32:F32" si="4">SUM(D33:D35)+D38+SUM(D40:D41)</f>
        <v>1004720.4867206629</v>
      </c>
      <c r="E32" s="17">
        <f t="shared" si="4"/>
        <v>1143385.4159621105</v>
      </c>
      <c r="F32" s="17">
        <f t="shared" si="4"/>
        <v>1141951.0680217068</v>
      </c>
      <c r="G32" s="35"/>
      <c r="H32" s="35"/>
      <c r="I32" s="35"/>
      <c r="J32" s="35"/>
    </row>
    <row r="33" spans="2:12" x14ac:dyDescent="0.25"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  <c r="G33" s="35"/>
      <c r="H33" s="35"/>
      <c r="I33" s="35"/>
      <c r="J33" s="35"/>
    </row>
    <row r="34" spans="2:12" x14ac:dyDescent="0.25">
      <c r="B34" s="16" t="s">
        <v>5</v>
      </c>
      <c r="C34" s="32">
        <f>C8+C16+C26</f>
        <v>0</v>
      </c>
      <c r="D34" s="32">
        <f t="shared" ref="D34:F34" si="6">D8+D16+D26</f>
        <v>0</v>
      </c>
      <c r="E34" s="32">
        <f t="shared" si="6"/>
        <v>0</v>
      </c>
      <c r="F34" s="32">
        <f t="shared" si="6"/>
        <v>0</v>
      </c>
      <c r="G34" s="35"/>
      <c r="H34" s="35"/>
      <c r="I34" s="35"/>
      <c r="J34" s="35"/>
    </row>
    <row r="35" spans="2:12" x14ac:dyDescent="0.25">
      <c r="B35" s="16" t="s">
        <v>6</v>
      </c>
      <c r="C35" s="32">
        <f>C9+C17+C27</f>
        <v>388706.30836860696</v>
      </c>
      <c r="D35" s="32">
        <f t="shared" ref="D35:F35" si="7">D9+D17+D27</f>
        <v>403247.17250006925</v>
      </c>
      <c r="E35" s="32">
        <f t="shared" si="7"/>
        <v>510933.8974393942</v>
      </c>
      <c r="F35" s="32">
        <f t="shared" si="7"/>
        <v>513633.63497821154</v>
      </c>
      <c r="G35" s="35"/>
      <c r="H35" s="35"/>
      <c r="I35" s="35"/>
      <c r="J35" s="35"/>
    </row>
    <row r="36" spans="2:12" x14ac:dyDescent="0.25">
      <c r="B36" s="41" t="s">
        <v>33</v>
      </c>
      <c r="C36" s="42">
        <f>C10+C18+C28</f>
        <v>0</v>
      </c>
      <c r="D36" s="42">
        <f t="shared" ref="D36:F36" si="8">D10+D18+D28</f>
        <v>0</v>
      </c>
      <c r="E36" s="42">
        <f t="shared" si="8"/>
        <v>0</v>
      </c>
      <c r="F36" s="42">
        <f t="shared" si="8"/>
        <v>0</v>
      </c>
      <c r="G36" s="35"/>
      <c r="H36" s="35"/>
      <c r="I36" s="35"/>
      <c r="J36" s="35"/>
    </row>
    <row r="37" spans="2:12" x14ac:dyDescent="0.25">
      <c r="B37" s="41" t="s">
        <v>34</v>
      </c>
      <c r="C37" s="42">
        <f>C19</f>
        <v>0</v>
      </c>
      <c r="D37" s="42">
        <f t="shared" ref="D37:F37" si="9">D19</f>
        <v>0</v>
      </c>
      <c r="E37" s="42">
        <f t="shared" si="9"/>
        <v>0</v>
      </c>
      <c r="F37" s="42">
        <f t="shared" si="9"/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f>C11+C20+C29</f>
        <v>571759.90525874041</v>
      </c>
      <c r="D38" s="32">
        <f t="shared" ref="D38:F38" si="10">D11+D20+D29</f>
        <v>558955.54152996885</v>
      </c>
      <c r="E38" s="32">
        <f t="shared" si="10"/>
        <v>583966.98304672516</v>
      </c>
      <c r="F38" s="32">
        <f t="shared" si="10"/>
        <v>592577.29264317802</v>
      </c>
      <c r="G38" s="35"/>
      <c r="H38" s="35"/>
      <c r="I38" s="35"/>
      <c r="J38" s="35"/>
    </row>
    <row r="39" spans="2:12" x14ac:dyDescent="0.25">
      <c r="B39" s="41" t="s">
        <v>34</v>
      </c>
      <c r="C39" s="42">
        <f>C21</f>
        <v>0</v>
      </c>
      <c r="D39" s="42">
        <f t="shared" ref="D39:F39" si="11">D21</f>
        <v>0</v>
      </c>
      <c r="E39" s="42">
        <f t="shared" si="11"/>
        <v>0</v>
      </c>
      <c r="F39" s="42">
        <f t="shared" si="11"/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f>C12+C22+C30</f>
        <v>0</v>
      </c>
      <c r="D40" s="32">
        <f t="shared" ref="D40:F40" si="12">D12+D22+D30</f>
        <v>0</v>
      </c>
      <c r="E40" s="32">
        <f t="shared" si="12"/>
        <v>0</v>
      </c>
      <c r="F40" s="32">
        <f t="shared" si="12"/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f>C13+C23+C31</f>
        <v>46753.559567933284</v>
      </c>
      <c r="D41" s="32">
        <f t="shared" ref="D41:F41" si="13">D13+D23+D31</f>
        <v>42517.77269062477</v>
      </c>
      <c r="E41" s="32">
        <f t="shared" si="13"/>
        <v>48484.535475991237</v>
      </c>
      <c r="F41" s="32">
        <f t="shared" si="13"/>
        <v>35740.140400317323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f>C44+C45</f>
        <v>1007219.7731952809</v>
      </c>
      <c r="D43" s="18">
        <f t="shared" ref="D43:F43" si="14">D44+D45</f>
        <v>1004720.4867206628</v>
      </c>
      <c r="E43" s="18">
        <f t="shared" si="14"/>
        <v>1143385.4159621107</v>
      </c>
      <c r="F43" s="18">
        <f t="shared" si="14"/>
        <v>1141951.0680217068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386862.92844075727</v>
      </c>
      <c r="D44" s="33">
        <v>381293.00834909402</v>
      </c>
      <c r="E44" s="33">
        <v>369760.80349430925</v>
      </c>
      <c r="F44" s="33">
        <v>395564.23376224574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620356.8447545236</v>
      </c>
      <c r="D45" s="33">
        <v>623427.47837156872</v>
      </c>
      <c r="E45" s="33">
        <v>773624.61246780143</v>
      </c>
      <c r="F45" s="33">
        <v>746386.83425946103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f>C48+C49</f>
        <v>1007219.7731952807</v>
      </c>
      <c r="D47" s="18">
        <f t="shared" ref="D47:F47" si="15">D48+D49</f>
        <v>1004720.4867206627</v>
      </c>
      <c r="E47" s="18">
        <f t="shared" si="15"/>
        <v>1143385.4159621107</v>
      </c>
      <c r="F47" s="18">
        <f t="shared" si="15"/>
        <v>1141951.0680217068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457868.323741008</v>
      </c>
      <c r="D48" s="33">
        <v>442398.11457876302</v>
      </c>
      <c r="E48" s="33">
        <v>444817.94837488903</v>
      </c>
      <c r="F48" s="33">
        <v>469771.77323787997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549351.44945427275</v>
      </c>
      <c r="D49" s="33">
        <v>562322.37214189966</v>
      </c>
      <c r="E49" s="33">
        <v>698567.46758722165</v>
      </c>
      <c r="F49" s="33">
        <v>672179.29478382668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s="49" customFormat="1" x14ac:dyDescent="0.25">
      <c r="B55" s="47"/>
      <c r="C55" s="59"/>
      <c r="D55" s="59"/>
      <c r="E55" s="60"/>
      <c r="F55" s="60"/>
      <c r="I55" s="50"/>
      <c r="J55" s="50"/>
    </row>
    <row r="56" spans="2:11" s="49" customFormat="1" x14ac:dyDescent="0.25">
      <c r="B56" s="47" t="s">
        <v>22</v>
      </c>
      <c r="C56" s="48">
        <f>C32-(C43)</f>
        <v>0</v>
      </c>
      <c r="D56" s="48">
        <f t="shared" ref="D56:F56" si="16">D32-(D43)</f>
        <v>0</v>
      </c>
      <c r="E56" s="48">
        <f t="shared" si="16"/>
        <v>0</v>
      </c>
      <c r="F56" s="48">
        <f t="shared" si="16"/>
        <v>0</v>
      </c>
      <c r="I56" s="50"/>
      <c r="J56" s="50"/>
    </row>
    <row r="57" spans="2:11" s="49" customFormat="1" x14ac:dyDescent="0.25">
      <c r="B57" s="47" t="s">
        <v>23</v>
      </c>
      <c r="C57" s="48">
        <f>C32-C47</f>
        <v>0</v>
      </c>
      <c r="D57" s="48">
        <f t="shared" ref="D57:F57" si="17">D32-D47</f>
        <v>0</v>
      </c>
      <c r="E57" s="48">
        <f t="shared" si="17"/>
        <v>0</v>
      </c>
      <c r="F57" s="48">
        <f t="shared" si="17"/>
        <v>0</v>
      </c>
      <c r="I57" s="50"/>
      <c r="J57" s="50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42</v>
      </c>
    </row>
    <row r="60" spans="2:11" ht="32.25" customHeight="1" x14ac:dyDescent="0.25">
      <c r="B60" s="55" t="s">
        <v>50</v>
      </c>
      <c r="C60" s="56"/>
      <c r="D60" s="56"/>
      <c r="E60" s="56"/>
      <c r="F60" s="56"/>
    </row>
    <row r="61" spans="2:11" x14ac:dyDescent="0.25">
      <c r="B61" s="53"/>
      <c r="C61" s="53"/>
      <c r="D61" s="53"/>
      <c r="E61" s="53"/>
      <c r="F61" s="53"/>
    </row>
    <row r="62" spans="2:11" x14ac:dyDescent="0.25">
      <c r="B62" s="53"/>
      <c r="C62" s="53"/>
      <c r="D62" s="53"/>
      <c r="E62" s="53"/>
      <c r="F62" s="53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1:F61"/>
    <mergeCell ref="B62:F62"/>
    <mergeCell ref="B60:F60"/>
  </mergeCells>
  <pageMargins left="0.25" right="0.25" top="0.75" bottom="0.75" header="0.3" footer="0.3"/>
  <pageSetup scale="78" orientation="landscape" r:id="rId1"/>
  <ignoredErrors>
    <ignoredError sqref="C36:F37 C39:F39" unlockedFormula="1"/>
    <ignoredError sqref="C38:F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zoomScaleNormal="100" workbookViewId="0">
      <selection activeCell="C8" sqref="C8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46</v>
      </c>
      <c r="C2" s="3"/>
      <c r="D2" s="3"/>
      <c r="E2" s="4" t="s">
        <v>1</v>
      </c>
      <c r="F2" s="5" t="str">
        <f>'1. General Govt'!F2</f>
        <v>Q2 2020</v>
      </c>
    </row>
    <row r="3" spans="2:12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38</v>
      </c>
      <c r="D4" s="9" t="s">
        <v>40</v>
      </c>
      <c r="E4" s="9" t="s">
        <v>47</v>
      </c>
      <c r="F4" s="9" t="s">
        <v>58</v>
      </c>
      <c r="G4" s="34"/>
    </row>
    <row r="5" spans="2:12" x14ac:dyDescent="0.25">
      <c r="B5" s="10" t="s">
        <v>43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3791950.6934601218</v>
      </c>
      <c r="D7" s="15">
        <f t="shared" ref="D7:F7" si="0">SUM(D8:D9)+SUM(D11:D13)</f>
        <v>3881393.0256079752</v>
      </c>
      <c r="E7" s="15">
        <f t="shared" si="0"/>
        <v>3910162.3431027709</v>
      </c>
      <c r="F7" s="15">
        <f t="shared" si="0"/>
        <v>4162420.0863642031</v>
      </c>
      <c r="G7" s="35"/>
      <c r="H7" s="35"/>
      <c r="I7" s="35"/>
      <c r="J7" s="35"/>
    </row>
    <row r="8" spans="2:12" x14ac:dyDescent="0.25">
      <c r="B8" s="16" t="s">
        <v>5</v>
      </c>
      <c r="C8" s="1">
        <v>3356997.6954647647</v>
      </c>
      <c r="D8" s="1">
        <v>3414949.0077202949</v>
      </c>
      <c r="E8" s="1">
        <v>3427714.3435612912</v>
      </c>
      <c r="F8" s="1">
        <v>3647473.9932464333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165416.75132259791</v>
      </c>
      <c r="D9" s="1">
        <v>164421.36212036887</v>
      </c>
      <c r="E9" s="1">
        <v>111558.21323192451</v>
      </c>
      <c r="F9" s="1">
        <v>87630.620893136351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188090.42919839875</v>
      </c>
      <c r="D11" s="1">
        <v>209121.30316974592</v>
      </c>
      <c r="E11" s="1">
        <v>275776.91041606071</v>
      </c>
      <c r="F11" s="1">
        <v>341046.87979380763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81445.817474360374</v>
      </c>
      <c r="D13" s="1">
        <v>92901.352597565507</v>
      </c>
      <c r="E13" s="1">
        <v>95112.875893494682</v>
      </c>
      <c r="F13" s="1">
        <v>86268.592430826116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f>C15+C24</f>
        <v>360560.20662705449</v>
      </c>
      <c r="D14" s="15">
        <f t="shared" ref="D14:F14" si="1">D15+D24</f>
        <v>390287.58341413597</v>
      </c>
      <c r="E14" s="15">
        <f t="shared" si="1"/>
        <v>415193.57274228113</v>
      </c>
      <c r="F14" s="15">
        <f t="shared" si="1"/>
        <v>398752.85429095075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f>SUM(C16:C17)+SUM(C22:C23)+C20</f>
        <v>75748.776683482487</v>
      </c>
      <c r="D15" s="15">
        <f t="shared" ref="D15:F15" si="2">SUM(D16:D17)+SUM(D22:D23)+D20</f>
        <v>102573.85984678139</v>
      </c>
      <c r="E15" s="15">
        <f t="shared" si="2"/>
        <v>107289.86473856392</v>
      </c>
      <c r="F15" s="15">
        <f t="shared" si="2"/>
        <v>95927.737715099167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19036.310575039999</v>
      </c>
      <c r="D16" s="1">
        <v>30425.061410508002</v>
      </c>
      <c r="E16" s="1">
        <v>39556.455744485997</v>
      </c>
      <c r="F16" s="1">
        <v>36398.427511054993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12392.415317574507</v>
      </c>
      <c r="D17" s="1">
        <v>10194.616541878211</v>
      </c>
      <c r="E17" s="1">
        <v>13142.318941437723</v>
      </c>
      <c r="F17" s="1">
        <v>10915.206824044384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44319.928117191324</v>
      </c>
      <c r="D20" s="1">
        <v>61954.181894395173</v>
      </c>
      <c r="E20" s="1">
        <v>54590.840138876723</v>
      </c>
      <c r="F20" s="1">
        <v>48613.925399731896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0.1226736766468</v>
      </c>
      <c r="D23" s="1">
        <v>0</v>
      </c>
      <c r="E23" s="1">
        <v>0.24991376348162203</v>
      </c>
      <c r="F23" s="1">
        <v>0.17798026789419999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284811.42994357203</v>
      </c>
      <c r="D24" s="15">
        <f t="shared" ref="D24:F24" si="3">SUM(D25:D27)+SUM(D29:D31)</f>
        <v>287713.72356735461</v>
      </c>
      <c r="E24" s="15">
        <f t="shared" si="3"/>
        <v>307903.70800371724</v>
      </c>
      <c r="F24" s="15">
        <f t="shared" si="3"/>
        <v>302825.11657585157</v>
      </c>
      <c r="G24" s="35"/>
      <c r="H24" s="35"/>
      <c r="I24" s="35"/>
      <c r="J24" s="35"/>
    </row>
    <row r="25" spans="2:10" x14ac:dyDescent="0.25">
      <c r="B25" s="16" t="s">
        <v>13</v>
      </c>
      <c r="C25" s="1">
        <v>38295.50587596988</v>
      </c>
      <c r="D25" s="1">
        <v>38069.418991759405</v>
      </c>
      <c r="E25" s="1">
        <v>45593.318111751621</v>
      </c>
      <c r="F25" s="1">
        <v>39080.928067971843</v>
      </c>
      <c r="G25" s="35"/>
      <c r="H25" s="35"/>
      <c r="I25" s="35"/>
      <c r="J25" s="35"/>
    </row>
    <row r="26" spans="2:10" x14ac:dyDescent="0.25">
      <c r="B26" s="16" t="s">
        <v>5</v>
      </c>
      <c r="C26" s="1">
        <v>32808.734499689002</v>
      </c>
      <c r="D26" s="1">
        <v>34019.120604460004</v>
      </c>
      <c r="E26" s="1">
        <v>16750.13799748</v>
      </c>
      <c r="F26" s="1">
        <v>20535.306672784001</v>
      </c>
      <c r="G26" s="35"/>
      <c r="H26" s="35"/>
      <c r="I26" s="35"/>
      <c r="J26" s="35"/>
    </row>
    <row r="27" spans="2:10" x14ac:dyDescent="0.25">
      <c r="B27" s="16" t="s">
        <v>6</v>
      </c>
      <c r="C27" s="1">
        <v>87398.633370378346</v>
      </c>
      <c r="D27" s="1">
        <v>90965.849713535325</v>
      </c>
      <c r="E27" s="1">
        <v>98256.853078898028</v>
      </c>
      <c r="F27" s="1">
        <v>101562.84682505128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126282.68826207568</v>
      </c>
      <c r="D29" s="1">
        <v>124633.62804998449</v>
      </c>
      <c r="E29" s="1">
        <v>147277.95482165265</v>
      </c>
      <c r="F29" s="1">
        <v>141621.14748100546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25.8679354590952</v>
      </c>
      <c r="D31" s="1">
        <v>25.7062076154259</v>
      </c>
      <c r="E31" s="1">
        <v>25.443993934980448</v>
      </c>
      <c r="F31" s="1">
        <v>24.887529038958796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4152510.9000871764</v>
      </c>
      <c r="D32" s="17">
        <f t="shared" ref="D32:F32" si="4">SUM(D33:D35)+D38+SUM(D40:D41)</f>
        <v>4271680.6090221116</v>
      </c>
      <c r="E32" s="17">
        <f t="shared" si="4"/>
        <v>4325355.9158450514</v>
      </c>
      <c r="F32" s="17">
        <f t="shared" si="4"/>
        <v>4561172.9406551542</v>
      </c>
      <c r="G32" s="35"/>
      <c r="H32" s="35"/>
      <c r="I32" s="35"/>
      <c r="J32" s="35"/>
    </row>
    <row r="33" spans="2:12" x14ac:dyDescent="0.25">
      <c r="B33" s="16" t="s">
        <v>13</v>
      </c>
      <c r="C33" s="32">
        <f>C25</f>
        <v>38295.50587596988</v>
      </c>
      <c r="D33" s="32">
        <f>D25</f>
        <v>38069.418991759405</v>
      </c>
      <c r="E33" s="32">
        <f>E25</f>
        <v>45593.318111751621</v>
      </c>
      <c r="F33" s="32">
        <f>F25</f>
        <v>39080.928067971843</v>
      </c>
      <c r="G33" s="35"/>
      <c r="H33" s="35"/>
      <c r="I33" s="35"/>
      <c r="J33" s="35"/>
    </row>
    <row r="34" spans="2:12" x14ac:dyDescent="0.25">
      <c r="B34" s="16" t="s">
        <v>5</v>
      </c>
      <c r="C34" s="32">
        <f>C8+C16+C26</f>
        <v>3408842.740539494</v>
      </c>
      <c r="D34" s="32">
        <f>D8+D16+D26</f>
        <v>3479393.1897352631</v>
      </c>
      <c r="E34" s="32">
        <f>E8+E16+E26</f>
        <v>3484020.9373032572</v>
      </c>
      <c r="F34" s="32">
        <f>F8+F16+F26</f>
        <v>3704407.7274302724</v>
      </c>
      <c r="G34" s="35"/>
      <c r="H34" s="35"/>
      <c r="I34" s="35"/>
      <c r="J34" s="35"/>
    </row>
    <row r="35" spans="2:12" x14ac:dyDescent="0.25">
      <c r="B35" s="16" t="s">
        <v>6</v>
      </c>
      <c r="C35" s="32">
        <f>C9+C17+C27</f>
        <v>265207.80001055077</v>
      </c>
      <c r="D35" s="32">
        <f>D9+D17+D27</f>
        <v>265581.82837578241</v>
      </c>
      <c r="E35" s="32">
        <f>E9+E17+E27</f>
        <v>222957.38525226025</v>
      </c>
      <c r="F35" s="32">
        <f>F9+F17+F27</f>
        <v>200108.67454223201</v>
      </c>
      <c r="G35" s="35"/>
      <c r="H35" s="35"/>
      <c r="I35" s="35"/>
      <c r="J35" s="35"/>
    </row>
    <row r="36" spans="2:12" x14ac:dyDescent="0.25">
      <c r="B36" s="41" t="s">
        <v>33</v>
      </c>
      <c r="C36" s="42">
        <f>C10+C18+C28</f>
        <v>0</v>
      </c>
      <c r="D36" s="42">
        <f>D10+D18+D28</f>
        <v>0</v>
      </c>
      <c r="E36" s="42">
        <f>E10+E18+E28</f>
        <v>0</v>
      </c>
      <c r="F36" s="42">
        <f>F10+F18+F28</f>
        <v>0</v>
      </c>
      <c r="G36" s="35"/>
      <c r="H36" s="35"/>
      <c r="I36" s="35"/>
      <c r="J36" s="35"/>
    </row>
    <row r="37" spans="2:12" x14ac:dyDescent="0.25">
      <c r="B37" s="41" t="s">
        <v>34</v>
      </c>
      <c r="C37" s="42">
        <f>C19</f>
        <v>0</v>
      </c>
      <c r="D37" s="42">
        <f>D19</f>
        <v>0</v>
      </c>
      <c r="E37" s="42">
        <f>E19</f>
        <v>0</v>
      </c>
      <c r="F37" s="42">
        <f>F19</f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f>C11+C20+C29</f>
        <v>358693.04557766579</v>
      </c>
      <c r="D38" s="32">
        <f>D11+D20+D29</f>
        <v>395709.11311412556</v>
      </c>
      <c r="E38" s="32">
        <f>E11+E20+E29</f>
        <v>477645.70537659002</v>
      </c>
      <c r="F38" s="32">
        <f>F11+F20+F29</f>
        <v>531281.952674545</v>
      </c>
      <c r="G38" s="35"/>
      <c r="H38" s="35"/>
      <c r="I38" s="35"/>
      <c r="J38" s="35"/>
    </row>
    <row r="39" spans="2:12" x14ac:dyDescent="0.25">
      <c r="B39" s="41" t="s">
        <v>34</v>
      </c>
      <c r="C39" s="42">
        <f>C21</f>
        <v>0</v>
      </c>
      <c r="D39" s="42">
        <f>D21</f>
        <v>0</v>
      </c>
      <c r="E39" s="42">
        <f>E21</f>
        <v>0</v>
      </c>
      <c r="F39" s="42">
        <f>F21</f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f>C12+C22+C30</f>
        <v>0</v>
      </c>
      <c r="D40" s="32">
        <f>D12+D22+D30</f>
        <v>0</v>
      </c>
      <c r="E40" s="32">
        <f>E12+E22+E30</f>
        <v>0</v>
      </c>
      <c r="F40" s="32">
        <f>F12+F22+F30</f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f>C13+C23+C31</f>
        <v>81471.808083496115</v>
      </c>
      <c r="D41" s="32">
        <f>D13+D23+D31</f>
        <v>92927.058805180932</v>
      </c>
      <c r="E41" s="32">
        <f>E13+E23+E31</f>
        <v>95138.569801193153</v>
      </c>
      <c r="F41" s="32">
        <f>F13+F23+F31</f>
        <v>86293.657940132965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f>C44+C45</f>
        <v>4152510.9000871773</v>
      </c>
      <c r="D43" s="18">
        <f t="shared" ref="D43:F43" si="5">D44+D45</f>
        <v>4271680.6090221079</v>
      </c>
      <c r="E43" s="18">
        <f t="shared" si="5"/>
        <v>4325355.9158450523</v>
      </c>
      <c r="F43" s="18">
        <f t="shared" si="5"/>
        <v>4561172.9406551551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3416287.9129309817</v>
      </c>
      <c r="D44" s="33">
        <v>3519736.2368744733</v>
      </c>
      <c r="E44" s="33">
        <v>3513250.9674466783</v>
      </c>
      <c r="F44" s="33">
        <v>3739802.2787557272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736222.98715619557</v>
      </c>
      <c r="D45" s="33">
        <v>751944.37214763439</v>
      </c>
      <c r="E45" s="33">
        <v>812104.94839837437</v>
      </c>
      <c r="F45" s="33">
        <v>821370.66189942753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f>C48+C49</f>
        <v>4152510.9000871773</v>
      </c>
      <c r="D47" s="18">
        <f t="shared" ref="D47:F47" si="6">D48+D49</f>
        <v>4271680.6090221079</v>
      </c>
      <c r="E47" s="18">
        <f t="shared" si="6"/>
        <v>4325355.9158450523</v>
      </c>
      <c r="F47" s="18">
        <f t="shared" si="6"/>
        <v>4561172.9406551542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3958997.223374215</v>
      </c>
      <c r="D48" s="33">
        <v>4075062.1013329448</v>
      </c>
      <c r="E48" s="33">
        <v>4090522.8639306952</v>
      </c>
      <c r="F48" s="33">
        <v>4356002.2604356771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193513.67671296216</v>
      </c>
      <c r="D49" s="33">
        <v>196618.50768916335</v>
      </c>
      <c r="E49" s="33">
        <v>234833.0519143572</v>
      </c>
      <c r="F49" s="33">
        <v>205170.68021947742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49" customFormat="1" x14ac:dyDescent="0.25">
      <c r="B56" s="47" t="s">
        <v>22</v>
      </c>
      <c r="C56" s="48">
        <f>C32-(C43)</f>
        <v>0</v>
      </c>
      <c r="D56" s="48">
        <f t="shared" ref="D56:F56" si="7">D32-(D43)</f>
        <v>0</v>
      </c>
      <c r="E56" s="48">
        <f t="shared" si="7"/>
        <v>0</v>
      </c>
      <c r="F56" s="48">
        <f t="shared" si="7"/>
        <v>0</v>
      </c>
      <c r="I56" s="50"/>
      <c r="J56" s="50"/>
    </row>
    <row r="57" spans="2:11" s="49" customFormat="1" x14ac:dyDescent="0.25">
      <c r="B57" s="47" t="s">
        <v>23</v>
      </c>
      <c r="C57" s="48">
        <f>C32-C47</f>
        <v>0</v>
      </c>
      <c r="D57" s="48">
        <f t="shared" ref="D57:F57" si="8">D32-D47</f>
        <v>0</v>
      </c>
      <c r="E57" s="48">
        <f t="shared" si="8"/>
        <v>0</v>
      </c>
      <c r="F57" s="48">
        <f t="shared" si="8"/>
        <v>0</v>
      </c>
      <c r="I57" s="50"/>
      <c r="J57" s="50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42</v>
      </c>
    </row>
    <row r="60" spans="2:11" ht="32.25" customHeight="1" x14ac:dyDescent="0.25">
      <c r="B60" s="55" t="s">
        <v>51</v>
      </c>
      <c r="C60" s="56"/>
      <c r="D60" s="56"/>
      <c r="E60" s="56"/>
      <c r="F60" s="56"/>
    </row>
    <row r="61" spans="2:11" ht="28.5" customHeight="1" x14ac:dyDescent="0.25">
      <c r="B61" s="57" t="s">
        <v>52</v>
      </c>
      <c r="C61" s="53"/>
      <c r="D61" s="53"/>
      <c r="E61" s="53"/>
      <c r="F61" s="53"/>
    </row>
    <row r="62" spans="2:11" x14ac:dyDescent="0.25">
      <c r="B62" s="53"/>
      <c r="C62" s="53"/>
      <c r="D62" s="53"/>
      <c r="E62" s="53"/>
      <c r="F62" s="53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paperSize="9" scale="72" orientation="landscape" r:id="rId1"/>
  <ignoredErrors>
    <ignoredError sqref="C36:F37 C39:F39" unlockedFormula="1"/>
    <ignoredError sqref="C38:F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6"/>
  <sheetViews>
    <sheetView workbookViewId="0">
      <selection activeCell="C8" sqref="C8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tr">
        <f>'1. General Govt'!F2</f>
        <v>Q2 2020</v>
      </c>
    </row>
    <row r="3" spans="2:10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38</v>
      </c>
      <c r="D4" s="9" t="s">
        <v>40</v>
      </c>
      <c r="E4" s="9" t="s">
        <v>47</v>
      </c>
      <c r="F4" s="9" t="s">
        <v>58</v>
      </c>
    </row>
    <row r="5" spans="2:10" x14ac:dyDescent="0.25">
      <c r="B5" s="10" t="s">
        <v>36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C8+C9+C11+C12+C13</f>
        <v>4083285.9909123313</v>
      </c>
      <c r="D7" s="15">
        <f t="shared" ref="D7:F7" si="0">D8+D9+D11+D12+D13</f>
        <v>4137450.749969787</v>
      </c>
      <c r="E7" s="15">
        <f>E8+E9+E11+E12+E13</f>
        <v>4167305.6736541125</v>
      </c>
      <c r="F7" s="15">
        <f t="shared" si="0"/>
        <v>4399306.8427292053</v>
      </c>
      <c r="I7" s="34"/>
      <c r="J7" s="34"/>
    </row>
    <row r="8" spans="2:10" x14ac:dyDescent="0.25">
      <c r="B8" s="16" t="s">
        <v>5</v>
      </c>
      <c r="C8" s="1">
        <f>'1. General Govt'!C8+'2.Non Fin. Pub. Corp'!C8+'3.Fin. Pub. Corp.'!C8</f>
        <v>3356997.6954647647</v>
      </c>
      <c r="D8" s="1">
        <f>'1. General Govt'!D8+'2.Non Fin. Pub. Corp'!D8+'3.Fin. Pub. Corp.'!D8</f>
        <v>3414949.0077202949</v>
      </c>
      <c r="E8" s="1">
        <f>'1. General Govt'!E8+'2.Non Fin. Pub. Corp'!E8+'3.Fin. Pub. Corp.'!E8</f>
        <v>3427714.3435612912</v>
      </c>
      <c r="F8" s="1">
        <f>'1. General Govt'!F8+'2.Non Fin. Pub. Corp'!F8+'3.Fin. Pub. Corp.'!F8</f>
        <v>3647473.9932464333</v>
      </c>
      <c r="I8" s="34"/>
      <c r="J8" s="34"/>
    </row>
    <row r="9" spans="2:10" x14ac:dyDescent="0.25">
      <c r="B9" s="16" t="s">
        <v>6</v>
      </c>
      <c r="C9" s="1">
        <f>'1. General Govt'!C9+'2.Non Fin. Pub. Corp'!C9+'3.Fin. Pub. Corp.'!C9</f>
        <v>249026.75132259791</v>
      </c>
      <c r="D9" s="1">
        <f>'1. General Govt'!D9+'2.Non Fin. Pub. Corp'!D9+'3.Fin. Pub. Corp.'!D9</f>
        <v>243531.36212036887</v>
      </c>
      <c r="E9" s="1">
        <f>'1. General Govt'!E9+'2.Non Fin. Pub. Corp'!E9+'3.Fin. Pub. Corp.'!E9</f>
        <v>183958.21323192451</v>
      </c>
      <c r="F9" s="1">
        <f>'1. General Govt'!F9+'2.Non Fin. Pub. Corp'!F9+'3.Fin. Pub. Corp.'!F9</f>
        <v>137890.62089313637</v>
      </c>
      <c r="I9" s="34"/>
      <c r="J9" s="34"/>
    </row>
    <row r="10" spans="2:10" x14ac:dyDescent="0.25">
      <c r="B10" s="41" t="s">
        <v>33</v>
      </c>
      <c r="C10" s="40">
        <f>'1. General Govt'!C10+'2.Non Fin. Pub. Corp'!C10+'3.Fin. Pub. Corp.'!C10</f>
        <v>-1761.1045670000001</v>
      </c>
      <c r="D10" s="40">
        <f>'1. General Govt'!D10+'2.Non Fin. Pub. Corp'!D10+'3.Fin. Pub. Corp.'!D10</f>
        <v>1134.1432150000001</v>
      </c>
      <c r="E10" s="40">
        <f>'1. General Govt'!E10+'2.Non Fin. Pub. Corp'!E10+'3.Fin. Pub. Corp.'!E10</f>
        <v>-1035.3712230000001</v>
      </c>
      <c r="F10" s="40">
        <f>'1. General Govt'!F10+'2.Non Fin. Pub. Corp'!F10+'3.Fin. Pub. Corp.'!F10</f>
        <v>-670.91349200000002</v>
      </c>
      <c r="I10" s="34"/>
      <c r="J10" s="34"/>
    </row>
    <row r="11" spans="2:10" x14ac:dyDescent="0.25">
      <c r="B11" s="16" t="s">
        <v>7</v>
      </c>
      <c r="C11" s="1">
        <f>'1. General Govt'!C11+'2.Non Fin. Pub. Corp'!C11+'3.Fin. Pub. Corp.'!C11</f>
        <v>313608.53797605325</v>
      </c>
      <c r="D11" s="1">
        <f>'1. General Govt'!D11+'2.Non Fin. Pub. Corp'!D11+'3.Fin. Pub. Corp.'!D11</f>
        <v>304801.14131096547</v>
      </c>
      <c r="E11" s="1">
        <f>'1. General Govt'!E11+'2.Non Fin. Pub. Corp'!E11+'3.Fin. Pub. Corp.'!E11</f>
        <v>373286.20681193128</v>
      </c>
      <c r="F11" s="1">
        <f>'1. General Govt'!F11+'2.Non Fin. Pub. Corp'!F11+'3.Fin. Pub. Corp.'!F11</f>
        <v>456235.16050258162</v>
      </c>
      <c r="I11" s="34"/>
      <c r="J11" s="34"/>
    </row>
    <row r="12" spans="2:10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I12" s="34"/>
      <c r="J12" s="34"/>
    </row>
    <row r="13" spans="2:10" x14ac:dyDescent="0.25">
      <c r="B13" s="16" t="s">
        <v>9</v>
      </c>
      <c r="C13" s="1">
        <f>'1. General Govt'!C13+'2.Non Fin. Pub. Corp'!C13+'3.Fin. Pub. Corp.'!C13</f>
        <v>163653.0061489158</v>
      </c>
      <c r="D13" s="1">
        <f>'1. General Govt'!D13+'2.Non Fin. Pub. Corp'!D13+'3.Fin. Pub. Corp.'!D13</f>
        <v>174169.23881815729</v>
      </c>
      <c r="E13" s="1">
        <f>'1. General Govt'!E13+'2.Non Fin. Pub. Corp'!E13+'3.Fin. Pub. Corp.'!E13</f>
        <v>182346.91004896557</v>
      </c>
      <c r="F13" s="1">
        <f>'1. General Govt'!F13+'2.Non Fin. Pub. Corp'!F13+'3.Fin. Pub. Corp.'!F13</f>
        <v>157707.06808705331</v>
      </c>
      <c r="I13" s="34"/>
      <c r="J13" s="34"/>
    </row>
    <row r="14" spans="2:10" x14ac:dyDescent="0.25">
      <c r="B14" s="14" t="s">
        <v>10</v>
      </c>
      <c r="C14" s="15">
        <f>C15+C24</f>
        <v>5825022.6561506921</v>
      </c>
      <c r="D14" s="15">
        <f t="shared" ref="D14:F14" si="1">D15+D24</f>
        <v>5977957.35575087</v>
      </c>
      <c r="E14" s="15">
        <f>E15+E24</f>
        <v>6545829.8297887035</v>
      </c>
      <c r="F14" s="15">
        <f t="shared" si="1"/>
        <v>6617629.3547131522</v>
      </c>
      <c r="I14" s="34"/>
      <c r="J14" s="34"/>
    </row>
    <row r="15" spans="2:10" x14ac:dyDescent="0.25">
      <c r="B15" s="14" t="s">
        <v>11</v>
      </c>
      <c r="C15" s="15">
        <f>C16+C17+C20+C22+C23</f>
        <v>459738.5322956905</v>
      </c>
      <c r="D15" s="15">
        <f t="shared" ref="D15:F15" si="2">D16+D17+D20+D22+D23</f>
        <v>504179.08168673882</v>
      </c>
      <c r="E15" s="15">
        <f>E16+E17+E20+E22+E23</f>
        <v>425535.2509018362</v>
      </c>
      <c r="F15" s="15">
        <f t="shared" si="2"/>
        <v>567297.17866153072</v>
      </c>
      <c r="I15" s="34"/>
      <c r="J15" s="34"/>
    </row>
    <row r="16" spans="2:10" x14ac:dyDescent="0.25">
      <c r="B16" s="16" t="s">
        <v>5</v>
      </c>
      <c r="C16" s="1">
        <f>'1. General Govt'!C16+'2.Non Fin. Pub. Corp'!C16+'3.Fin. Pub. Corp.'!C16</f>
        <v>19036.310575039999</v>
      </c>
      <c r="D16" s="1">
        <f>'1. General Govt'!D16+'2.Non Fin. Pub. Corp'!D16+'3.Fin. Pub. Corp.'!D16</f>
        <v>30425.061410508002</v>
      </c>
      <c r="E16" s="1">
        <f>'1. General Govt'!E16+'2.Non Fin. Pub. Corp'!E16+'3.Fin. Pub. Corp.'!E16</f>
        <v>39556.455744485997</v>
      </c>
      <c r="F16" s="1">
        <f>'1. General Govt'!F16+'2.Non Fin. Pub. Corp'!F16+'3.Fin. Pub. Corp.'!F16</f>
        <v>36398.427511054993</v>
      </c>
      <c r="I16" s="34"/>
      <c r="J16" s="34"/>
    </row>
    <row r="17" spans="2:10" x14ac:dyDescent="0.25">
      <c r="B17" s="16" t="s">
        <v>6</v>
      </c>
      <c r="C17" s="1">
        <f>'1. General Govt'!C17+'2.Non Fin. Pub. Corp'!C17+'3.Fin. Pub. Corp.'!C17</f>
        <v>224950.35205025753</v>
      </c>
      <c r="D17" s="1">
        <f>'1. General Govt'!D17+'2.Non Fin. Pub. Corp'!D17+'3.Fin. Pub. Corp.'!D17</f>
        <v>234427.12879605926</v>
      </c>
      <c r="E17" s="1">
        <f>'1. General Govt'!E17+'2.Non Fin. Pub. Corp'!E17+'3.Fin. Pub. Corp.'!E17</f>
        <v>156344.92252909986</v>
      </c>
      <c r="F17" s="1">
        <f>'1. General Govt'!F17+'2.Non Fin. Pub. Corp'!F17+'3.Fin. Pub. Corp.'!F17</f>
        <v>319680.24164023838</v>
      </c>
      <c r="I17" s="34"/>
      <c r="J17" s="34"/>
    </row>
    <row r="18" spans="2:10" x14ac:dyDescent="0.25">
      <c r="B18" s="41" t="s">
        <v>33</v>
      </c>
      <c r="C18" s="40">
        <f>'1. General Govt'!C18+'2.Non Fin. Pub. Corp'!C18+'3.Fin. Pub. Corp.'!C18</f>
        <v>162.91564600000001</v>
      </c>
      <c r="D18" s="40">
        <f>'1. General Govt'!D18+'2.Non Fin. Pub. Corp'!D18+'3.Fin. Pub. Corp.'!D18</f>
        <v>87.975026</v>
      </c>
      <c r="E18" s="40">
        <f>'1. General Govt'!E18+'2.Non Fin. Pub. Corp'!E18+'3.Fin. Pub. Corp.'!E18</f>
        <v>57.718800999999999</v>
      </c>
      <c r="F18" s="40">
        <f>'1. General Govt'!F18+'2.Non Fin. Pub. Corp'!F18+'3.Fin. Pub. Corp.'!F18</f>
        <v>-353.61575300000004</v>
      </c>
      <c r="I18" s="34"/>
      <c r="J18" s="34"/>
    </row>
    <row r="19" spans="2:10" x14ac:dyDescent="0.25">
      <c r="B19" s="41" t="s">
        <v>34</v>
      </c>
      <c r="C19" s="40">
        <f>'1. General Govt'!C19+'2.Non Fin. Pub. Corp'!C19+'3.Fin. Pub. Corp.'!C19</f>
        <v>58101.809600035602</v>
      </c>
      <c r="D19" s="40">
        <f>'1. General Govt'!D19+'2.Non Fin. Pub. Corp'!D19+'3.Fin. Pub. Corp.'!D19</f>
        <v>63765.290222549003</v>
      </c>
      <c r="E19" s="40">
        <f>'1. General Govt'!E19+'2.Non Fin. Pub. Corp'!E19+'3.Fin. Pub. Corp.'!E19</f>
        <v>66566.546863905824</v>
      </c>
      <c r="F19" s="40">
        <f>'1. General Govt'!F19+'2.Non Fin. Pub. Corp'!F19+'3.Fin. Pub. Corp.'!F19</f>
        <v>69748.363134251005</v>
      </c>
      <c r="I19" s="34"/>
      <c r="J19" s="34"/>
    </row>
    <row r="20" spans="2:10" x14ac:dyDescent="0.25">
      <c r="B20" s="16" t="s">
        <v>7</v>
      </c>
      <c r="C20" s="1">
        <f>'1. General Govt'!C20+'2.Non Fin. Pub. Corp'!C20+'3.Fin. Pub. Corp.'!C20</f>
        <v>215751.74699671633</v>
      </c>
      <c r="D20" s="1">
        <f>'1. General Govt'!D20+'2.Non Fin. Pub. Corp'!D20+'3.Fin. Pub. Corp.'!D20</f>
        <v>239326.21024167966</v>
      </c>
      <c r="E20" s="1">
        <f>'1. General Govt'!E20+'2.Non Fin. Pub. Corp'!E20+'3.Fin. Pub. Corp.'!E20</f>
        <v>229632.68980299091</v>
      </c>
      <c r="F20" s="1">
        <f>'1. General Govt'!F20+'2.Non Fin. Pub. Corp'!F20+'3.Fin. Pub. Corp.'!F20</f>
        <v>211218.33152996944</v>
      </c>
      <c r="I20" s="34"/>
      <c r="J20" s="34"/>
    </row>
    <row r="21" spans="2:10" x14ac:dyDescent="0.25">
      <c r="B21" s="41" t="s">
        <v>34</v>
      </c>
      <c r="C21" s="40">
        <f>'1. General Govt'!C21+'2.Non Fin. Pub. Corp'!C21+'3.Fin. Pub. Corp.'!C21</f>
        <v>5665.2561356802498</v>
      </c>
      <c r="D21" s="40">
        <f>'1. General Govt'!D21+'2.Non Fin. Pub. Corp'!D21+'3.Fin. Pub. Corp.'!D21</f>
        <v>4081.9202247190001</v>
      </c>
      <c r="E21" s="40">
        <f>'1. General Govt'!E21+'2.Non Fin. Pub. Corp'!E21+'3.Fin. Pub. Corp.'!E21</f>
        <v>5475.6017826999378</v>
      </c>
      <c r="F21" s="40">
        <f>'1. General Govt'!F21+'2.Non Fin. Pub. Corp'!F21+'3.Fin. Pub. Corp.'!F21</f>
        <v>4178.22209535</v>
      </c>
      <c r="I21" s="34"/>
      <c r="J21" s="34"/>
    </row>
    <row r="22" spans="2:10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I22" s="34"/>
      <c r="J22" s="34"/>
    </row>
    <row r="23" spans="2:10" x14ac:dyDescent="0.25">
      <c r="B23" s="16" t="s">
        <v>9</v>
      </c>
      <c r="C23" s="1">
        <f>'1. General Govt'!C23+'2.Non Fin. Pub. Corp'!C23+'3.Fin. Pub. Corp.'!C23</f>
        <v>0.1226736766468</v>
      </c>
      <c r="D23" s="1">
        <f>'1. General Govt'!D23+'2.Non Fin. Pub. Corp'!D23+'3.Fin. Pub. Corp.'!D23</f>
        <v>0.68123849185780005</v>
      </c>
      <c r="E23" s="1">
        <f>'1. General Govt'!E23+'2.Non Fin. Pub. Corp'!E23+'3.Fin. Pub. Corp.'!E23</f>
        <v>1.1828252594239426</v>
      </c>
      <c r="F23" s="1">
        <f>'1. General Govt'!F23+'2.Non Fin. Pub. Corp'!F23+'3.Fin. Pub. Corp.'!F23</f>
        <v>0.17798026789419999</v>
      </c>
      <c r="I23" s="34"/>
      <c r="J23" s="34"/>
    </row>
    <row r="24" spans="2:10" x14ac:dyDescent="0.25">
      <c r="B24" s="14" t="s">
        <v>12</v>
      </c>
      <c r="C24" s="15">
        <f>C25+C26+C27+C29+C30+C31</f>
        <v>5365284.1238550013</v>
      </c>
      <c r="D24" s="15">
        <f t="shared" ref="D24:F24" si="3">D25+D26+D27+D29+D30+D31</f>
        <v>5473778.2740641311</v>
      </c>
      <c r="E24" s="15">
        <f>E25+E26+E27+E29+E30+E31</f>
        <v>6120294.5788868675</v>
      </c>
      <c r="F24" s="15">
        <f t="shared" si="3"/>
        <v>6050332.1760516213</v>
      </c>
      <c r="I24" s="34"/>
      <c r="J24" s="34"/>
    </row>
    <row r="25" spans="2:10" x14ac:dyDescent="0.25">
      <c r="B25" s="16" t="s">
        <v>13</v>
      </c>
      <c r="C25" s="1">
        <f>'1. General Govt'!C25+'2.Non Fin. Pub. Corp'!C25+'3.Fin. Pub. Corp.'!C25</f>
        <v>38295.50587596988</v>
      </c>
      <c r="D25" s="1">
        <f>'1. General Govt'!D25+'2.Non Fin. Pub. Corp'!D25+'3.Fin. Pub. Corp.'!D25</f>
        <v>38069.418991759405</v>
      </c>
      <c r="E25" s="1">
        <f>'1. General Govt'!E25+'2.Non Fin. Pub. Corp'!E25+'3.Fin. Pub. Corp.'!E25</f>
        <v>45593.318111751621</v>
      </c>
      <c r="F25" s="1">
        <f>'1. General Govt'!F25+'2.Non Fin. Pub. Corp'!F25+'3.Fin. Pub. Corp.'!F25</f>
        <v>39080.928067971843</v>
      </c>
      <c r="I25" s="34"/>
      <c r="J25" s="34"/>
    </row>
    <row r="26" spans="2:10" x14ac:dyDescent="0.25">
      <c r="B26" s="16" t="s">
        <v>5</v>
      </c>
      <c r="C26" s="1">
        <f>'1. General Govt'!C26+'2.Non Fin. Pub. Corp'!C26+'3.Fin. Pub. Corp.'!C26</f>
        <v>32808.734499689002</v>
      </c>
      <c r="D26" s="1">
        <f>'1. General Govt'!D26+'2.Non Fin. Pub. Corp'!D26+'3.Fin. Pub. Corp.'!D26</f>
        <v>34019.120604460004</v>
      </c>
      <c r="E26" s="1">
        <f>'1. General Govt'!E26+'2.Non Fin. Pub. Corp'!E26+'3.Fin. Pub. Corp.'!E26</f>
        <v>16750.13799748</v>
      </c>
      <c r="F26" s="1">
        <f>'1. General Govt'!F26+'2.Non Fin. Pub. Corp'!F26+'3.Fin. Pub. Corp.'!F26</f>
        <v>20535.306672784001</v>
      </c>
      <c r="I26" s="34"/>
      <c r="J26" s="34"/>
    </row>
    <row r="27" spans="2:10" x14ac:dyDescent="0.25">
      <c r="B27" s="16" t="s">
        <v>6</v>
      </c>
      <c r="C27" s="1">
        <f>'1. General Govt'!C27+'2.Non Fin. Pub. Corp'!C27+'3.Fin. Pub. Corp.'!C27</f>
        <v>4095471.5802658754</v>
      </c>
      <c r="D27" s="1">
        <f>'1. General Govt'!D27+'2.Non Fin. Pub. Corp'!D27+'3.Fin. Pub. Corp.'!D27</f>
        <v>4205674.2794913491</v>
      </c>
      <c r="E27" s="1">
        <f>'1. General Govt'!E27+'2.Non Fin. Pub. Corp'!E27+'3.Fin. Pub. Corp.'!E27</f>
        <v>4686320.1469306294</v>
      </c>
      <c r="F27" s="1">
        <f>'1. General Govt'!F27+'2.Non Fin. Pub. Corp'!F27+'3.Fin. Pub. Corp.'!F27</f>
        <v>4728395.3922605449</v>
      </c>
      <c r="I27" s="34"/>
      <c r="J27" s="34"/>
    </row>
    <row r="28" spans="2:10" x14ac:dyDescent="0.25">
      <c r="B28" s="41" t="s">
        <v>33</v>
      </c>
      <c r="C28" s="40">
        <f>'1. General Govt'!C28+'2.Non Fin. Pub. Corp'!C28+'3.Fin. Pub. Corp.'!C28</f>
        <v>2742.9334429999999</v>
      </c>
      <c r="D28" s="40">
        <f>'1. General Govt'!D28+'2.Non Fin. Pub. Corp'!D28+'3.Fin. Pub. Corp.'!D28</f>
        <v>1853.965502</v>
      </c>
      <c r="E28" s="40">
        <f>'1. General Govt'!E28+'2.Non Fin. Pub. Corp'!E28+'3.Fin. Pub. Corp.'!E28</f>
        <v>1611.713583</v>
      </c>
      <c r="F28" s="40">
        <f>'1. General Govt'!F28+'2.Non Fin. Pub. Corp'!F28+'3.Fin. Pub. Corp.'!F28</f>
        <v>-9203.3086459999995</v>
      </c>
      <c r="I28" s="34"/>
      <c r="J28" s="34"/>
    </row>
    <row r="29" spans="2:10" x14ac:dyDescent="0.25">
      <c r="B29" s="16" t="s">
        <v>7</v>
      </c>
      <c r="C29" s="1">
        <f>'1. General Govt'!C29+'2.Non Fin. Pub. Corp'!C29+'3.Fin. Pub. Corp.'!C29</f>
        <v>1198680.3478217183</v>
      </c>
      <c r="D29" s="1">
        <f>'1. General Govt'!D29+'2.Non Fin. Pub. Corp'!D29+'3.Fin. Pub. Corp.'!D29</f>
        <v>1195987.7015183552</v>
      </c>
      <c r="E29" s="1">
        <f>'1. General Govt'!E29+'2.Non Fin. Pub. Corp'!E29+'3.Fin. Pub. Corp.'!E29</f>
        <v>1371603.1214249975</v>
      </c>
      <c r="F29" s="1">
        <f>'1. General Govt'!F29+'2.Non Fin. Pub. Corp'!F29+'3.Fin. Pub. Corp.'!F29</f>
        <v>1262295.6615212818</v>
      </c>
      <c r="I29" s="34"/>
      <c r="J29" s="34"/>
    </row>
    <row r="30" spans="2:10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I30" s="34"/>
      <c r="J30" s="34"/>
    </row>
    <row r="31" spans="2:10" x14ac:dyDescent="0.25">
      <c r="B31" s="16" t="s">
        <v>9</v>
      </c>
      <c r="C31" s="1">
        <f>'1. General Govt'!C31+'2.Non Fin. Pub. Corp'!C31+'3.Fin. Pub. Corp.'!C31</f>
        <v>27.955391748975199</v>
      </c>
      <c r="D31" s="1">
        <f>'1. General Govt'!D31+'2.Non Fin. Pub. Corp'!D31+'3.Fin. Pub. Corp.'!D31</f>
        <v>27.753458207045899</v>
      </c>
      <c r="E31" s="1">
        <f>'1. General Govt'!E31+'2.Non Fin. Pub. Corp'!E31+'3.Fin. Pub. Corp.'!E31</f>
        <v>27.854422009888548</v>
      </c>
      <c r="F31" s="1">
        <f>'1. General Govt'!F31+'2.Non Fin. Pub. Corp'!F31+'3.Fin. Pub. Corp.'!F31</f>
        <v>24.887529038958796</v>
      </c>
      <c r="I31" s="34"/>
      <c r="J31" s="34"/>
    </row>
    <row r="32" spans="2:10" x14ac:dyDescent="0.25">
      <c r="B32" s="14" t="s">
        <v>14</v>
      </c>
      <c r="C32" s="17">
        <f>C33+C34+C35+C38+C40+C41</f>
        <v>9908308.6470630243</v>
      </c>
      <c r="D32" s="17">
        <f t="shared" ref="D32" si="4">D33+D34+D35+D38+D40+D41</f>
        <v>10115408.105720656</v>
      </c>
      <c r="E32" s="17">
        <f>E33+E34+E35+E38+E40+E41</f>
        <v>10713135.503442818</v>
      </c>
      <c r="F32" s="17">
        <f>F33+F34+F35+F38+F40+F41</f>
        <v>11016936.197442356</v>
      </c>
      <c r="I32" s="34"/>
      <c r="J32" s="34"/>
    </row>
    <row r="33" spans="2:10" x14ac:dyDescent="0.25">
      <c r="B33" s="16" t="s">
        <v>13</v>
      </c>
      <c r="C33" s="32">
        <f>C25</f>
        <v>38295.50587596988</v>
      </c>
      <c r="D33" s="32">
        <f t="shared" ref="D33:F33" si="5">D25</f>
        <v>38069.418991759405</v>
      </c>
      <c r="E33" s="32">
        <f t="shared" si="5"/>
        <v>45593.318111751621</v>
      </c>
      <c r="F33" s="32">
        <f t="shared" si="5"/>
        <v>39080.928067971843</v>
      </c>
      <c r="I33" s="34"/>
      <c r="J33" s="34"/>
    </row>
    <row r="34" spans="2:10" x14ac:dyDescent="0.25">
      <c r="B34" s="16" t="s">
        <v>5</v>
      </c>
      <c r="C34" s="32">
        <f>C8+C16+C26</f>
        <v>3408842.740539494</v>
      </c>
      <c r="D34" s="32">
        <f t="shared" ref="D34:F34" si="6">D8+D16+D26</f>
        <v>3479393.1897352631</v>
      </c>
      <c r="E34" s="32">
        <f t="shared" si="6"/>
        <v>3484020.9373032572</v>
      </c>
      <c r="F34" s="32">
        <f t="shared" si="6"/>
        <v>3704407.7274302724</v>
      </c>
      <c r="I34" s="34"/>
      <c r="J34" s="34"/>
    </row>
    <row r="35" spans="2:10" x14ac:dyDescent="0.25">
      <c r="B35" s="16" t="s">
        <v>6</v>
      </c>
      <c r="C35" s="32">
        <f>C9+C17+C27</f>
        <v>4569448.683638731</v>
      </c>
      <c r="D35" s="32">
        <f t="shared" ref="D35:F35" si="7">D9+D17+D27</f>
        <v>4683632.7704077773</v>
      </c>
      <c r="E35" s="32">
        <f t="shared" si="7"/>
        <v>5026623.2826916538</v>
      </c>
      <c r="F35" s="32">
        <f t="shared" si="7"/>
        <v>5185966.2547939196</v>
      </c>
      <c r="I35" s="34"/>
      <c r="J35" s="34"/>
    </row>
    <row r="36" spans="2:10" x14ac:dyDescent="0.25">
      <c r="B36" s="41" t="s">
        <v>33</v>
      </c>
      <c r="C36" s="37"/>
      <c r="D36" s="37"/>
      <c r="E36" s="37"/>
      <c r="F36" s="37"/>
      <c r="I36" s="34"/>
      <c r="J36" s="34"/>
    </row>
    <row r="37" spans="2:10" x14ac:dyDescent="0.25">
      <c r="B37" s="41" t="s">
        <v>34</v>
      </c>
      <c r="C37" s="37"/>
      <c r="D37" s="37"/>
      <c r="E37" s="37"/>
      <c r="F37" s="37"/>
      <c r="I37" s="34"/>
      <c r="J37" s="34"/>
    </row>
    <row r="38" spans="2:10" x14ac:dyDescent="0.25">
      <c r="B38" s="16" t="s">
        <v>7</v>
      </c>
      <c r="C38" s="32">
        <f>C11+C20+C29</f>
        <v>1728040.6327944878</v>
      </c>
      <c r="D38" s="32">
        <f t="shared" ref="D38:F38" si="8">D11+D20+D29</f>
        <v>1740115.0530710001</v>
      </c>
      <c r="E38" s="32">
        <f t="shared" si="8"/>
        <v>1974522.0180399197</v>
      </c>
      <c r="F38" s="32">
        <f t="shared" si="8"/>
        <v>1929749.1535538328</v>
      </c>
      <c r="I38" s="34"/>
      <c r="J38" s="34"/>
    </row>
    <row r="39" spans="2:10" x14ac:dyDescent="0.25">
      <c r="B39" s="41" t="s">
        <v>34</v>
      </c>
      <c r="C39" s="37"/>
      <c r="D39" s="37"/>
      <c r="E39" s="37"/>
      <c r="F39" s="37"/>
      <c r="I39" s="34"/>
      <c r="J39" s="34"/>
    </row>
    <row r="40" spans="2:10" x14ac:dyDescent="0.25">
      <c r="B40" s="16" t="s">
        <v>8</v>
      </c>
      <c r="C40" s="32">
        <f>C30+C22+C12</f>
        <v>0</v>
      </c>
      <c r="D40" s="32">
        <f t="shared" ref="D40:F40" si="9">D30+D22+D12</f>
        <v>0</v>
      </c>
      <c r="E40" s="32">
        <f t="shared" si="9"/>
        <v>0</v>
      </c>
      <c r="F40" s="32">
        <f t="shared" si="9"/>
        <v>0</v>
      </c>
      <c r="I40" s="34"/>
      <c r="J40" s="34"/>
    </row>
    <row r="41" spans="2:10" x14ac:dyDescent="0.25">
      <c r="B41" s="16" t="s">
        <v>9</v>
      </c>
      <c r="C41" s="32">
        <f>C13+C23+C31</f>
        <v>163681.08421434142</v>
      </c>
      <c r="D41" s="32">
        <f t="shared" ref="D41:F41" si="10">D13+D23+D31</f>
        <v>174197.67351485617</v>
      </c>
      <c r="E41" s="32">
        <f t="shared" si="10"/>
        <v>182375.9472962349</v>
      </c>
      <c r="F41" s="32">
        <f t="shared" si="10"/>
        <v>157732.13359636019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9908308.6470630299</v>
      </c>
      <c r="D44" s="18">
        <f t="shared" ref="D44:F44" si="11">D45+D46</f>
        <v>10115408.105720658</v>
      </c>
      <c r="E44" s="18">
        <f t="shared" si="11"/>
        <v>10713135.503442816</v>
      </c>
      <c r="F44" s="18">
        <f t="shared" si="11"/>
        <v>11016936.197442356</v>
      </c>
    </row>
    <row r="45" spans="2:10" x14ac:dyDescent="0.25">
      <c r="B45" s="16" t="s">
        <v>16</v>
      </c>
      <c r="C45" s="33">
        <f>'1. General Govt'!C45+'2.Non Fin. Pub. Corp'!C44+'3.Fin. Pub. Corp.'!C44</f>
        <v>6732997.2022444066</v>
      </c>
      <c r="D45" s="33">
        <f>'1. General Govt'!D45+'2.Non Fin. Pub. Corp'!D44+'3.Fin. Pub. Corp.'!D44</f>
        <v>6924907.8897696752</v>
      </c>
      <c r="E45" s="33">
        <f>'1. General Govt'!E45+'2.Non Fin. Pub. Corp'!E44+'3.Fin. Pub. Corp.'!E44</f>
        <v>6982033.1844814494</v>
      </c>
      <c r="F45" s="33">
        <f>'1. General Govt'!F45+'2.Non Fin. Pub. Corp'!F44+'3.Fin. Pub. Corp.'!F44</f>
        <v>7474547.1361206751</v>
      </c>
      <c r="I45" s="34"/>
      <c r="J45" s="34"/>
    </row>
    <row r="46" spans="2:10" x14ac:dyDescent="0.25">
      <c r="B46" s="16" t="s">
        <v>17</v>
      </c>
      <c r="C46" s="33">
        <f>'1. General Govt'!C46+'2.Non Fin. Pub. Corp'!C45+'3.Fin. Pub. Corp.'!C45</f>
        <v>3175311.4448186238</v>
      </c>
      <c r="D46" s="33">
        <f>'1. General Govt'!D46+'2.Non Fin. Pub. Corp'!D45+'3.Fin. Pub. Corp.'!D45</f>
        <v>3190500.2159509817</v>
      </c>
      <c r="E46" s="33">
        <f>'1. General Govt'!E46+'2.Non Fin. Pub. Corp'!E45+'3.Fin. Pub. Corp.'!E45</f>
        <v>3731102.3189613675</v>
      </c>
      <c r="F46" s="33">
        <f>'1. General Govt'!F46+'2.Non Fin. Pub. Corp'!F45+'3.Fin. Pub. Corp.'!F45</f>
        <v>3542389.0613216818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2">C49+C50</f>
        <v>9908308.6470630299</v>
      </c>
      <c r="D48" s="18">
        <f t="shared" si="12"/>
        <v>10115408.105720658</v>
      </c>
      <c r="E48" s="18">
        <f t="shared" si="12"/>
        <v>10713135.503442816</v>
      </c>
      <c r="F48" s="18">
        <f t="shared" si="12"/>
        <v>11016936.197442356</v>
      </c>
    </row>
    <row r="49" spans="2:18" x14ac:dyDescent="0.25">
      <c r="B49" s="16" t="s">
        <v>19</v>
      </c>
      <c r="C49" s="33">
        <f>'1. General Govt'!C49+'2.Non Fin. Pub. Corp'!C48+'3.Fin. Pub. Corp.'!C48</f>
        <v>6410429.8928078897</v>
      </c>
      <c r="D49" s="33">
        <f>'1. General Govt'!D49+'2.Non Fin. Pub. Corp'!D48+'3.Fin. Pub. Corp.'!D48</f>
        <v>6572478.9390103156</v>
      </c>
      <c r="E49" s="33">
        <f>'1. General Govt'!E49+'2.Non Fin. Pub. Corp'!E48+'3.Fin. Pub. Corp.'!E48</f>
        <v>6818069.5216999715</v>
      </c>
      <c r="F49" s="33">
        <f>'1. General Govt'!F49+'2.Non Fin. Pub. Corp'!F48+'3.Fin. Pub. Corp.'!F48</f>
        <v>7328399.1472162595</v>
      </c>
      <c r="I49" s="34"/>
      <c r="J49" s="34"/>
    </row>
    <row r="50" spans="2:18" x14ac:dyDescent="0.25">
      <c r="B50" s="16" t="s">
        <v>20</v>
      </c>
      <c r="C50" s="33">
        <f>'1. General Govt'!C50+'2.Non Fin. Pub. Corp'!C49+'3.Fin. Pub. Corp.'!C49</f>
        <v>3497878.7542551397</v>
      </c>
      <c r="D50" s="33">
        <f>'1. General Govt'!D50+'2.Non Fin. Pub. Corp'!D49+'3.Fin. Pub. Corp.'!D49</f>
        <v>3542929.1667103418</v>
      </c>
      <c r="E50" s="33">
        <f>'1. General Govt'!E50+'2.Non Fin. Pub. Corp'!E49+'3.Fin. Pub. Corp.'!E49</f>
        <v>3895065.9817428454</v>
      </c>
      <c r="F50" s="33">
        <f>'1. General Govt'!F50+'2.Non Fin. Pub. Corp'!F49+'3.Fin. Pub. Corp.'!F49</f>
        <v>3688537.0502260975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0</v>
      </c>
      <c r="D54" s="38">
        <f t="shared" ref="D54:F54" si="13">D36</f>
        <v>0</v>
      </c>
      <c r="E54" s="38">
        <f t="shared" si="13"/>
        <v>0</v>
      </c>
      <c r="F54" s="38">
        <f t="shared" si="13"/>
        <v>0</v>
      </c>
    </row>
    <row r="55" spans="2:18" x14ac:dyDescent="0.25">
      <c r="B55" s="21" t="s">
        <v>27</v>
      </c>
      <c r="C55" s="38">
        <f>C37+C39</f>
        <v>0</v>
      </c>
      <c r="D55" s="38">
        <f t="shared" ref="D55:F55" si="14">D37+D39</f>
        <v>0</v>
      </c>
      <c r="E55" s="38">
        <f t="shared" si="14"/>
        <v>0</v>
      </c>
      <c r="F55" s="38">
        <f t="shared" si="14"/>
        <v>0</v>
      </c>
    </row>
    <row r="56" spans="2:18" x14ac:dyDescent="0.25">
      <c r="B56" s="24"/>
      <c r="C56" s="25"/>
      <c r="D56" s="25"/>
      <c r="E56" s="26"/>
      <c r="F56" s="26"/>
    </row>
    <row r="57" spans="2:18" s="49" customFormat="1" x14ac:dyDescent="0.25">
      <c r="B57" s="47" t="s">
        <v>22</v>
      </c>
      <c r="C57" s="48">
        <f>(C45+C46)-C32</f>
        <v>0</v>
      </c>
      <c r="D57" s="48">
        <f t="shared" ref="D57:F57" si="15">(D45+D46)-D32</f>
        <v>0</v>
      </c>
      <c r="E57" s="48">
        <f t="shared" si="15"/>
        <v>0</v>
      </c>
      <c r="F57" s="48">
        <f t="shared" si="15"/>
        <v>0</v>
      </c>
      <c r="G57" s="50"/>
      <c r="H57" s="50"/>
    </row>
    <row r="58" spans="2:18" s="49" customFormat="1" x14ac:dyDescent="0.25">
      <c r="B58" s="47" t="s">
        <v>23</v>
      </c>
      <c r="C58" s="48">
        <f>(C46+C45)-C32</f>
        <v>0</v>
      </c>
      <c r="D58" s="48">
        <f t="shared" ref="D58:F58" si="16">(D46+D45)-D32</f>
        <v>0</v>
      </c>
      <c r="E58" s="48">
        <f t="shared" si="16"/>
        <v>0</v>
      </c>
      <c r="F58" s="48">
        <f t="shared" si="16"/>
        <v>0</v>
      </c>
      <c r="G58" s="50"/>
      <c r="H58" s="50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32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3" t="s">
        <v>54</v>
      </c>
      <c r="C62" s="53"/>
      <c r="D62" s="53"/>
      <c r="E62" s="53"/>
      <c r="F62" s="5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  <row r="64" spans="2:18" x14ac:dyDescent="0.25">
      <c r="B64" s="55" t="s">
        <v>53</v>
      </c>
      <c r="C64" s="56"/>
      <c r="D64" s="56"/>
      <c r="E64" s="56"/>
      <c r="F64" s="56"/>
    </row>
    <row r="65" spans="2:6" x14ac:dyDescent="0.25">
      <c r="B65" s="45"/>
      <c r="C65" s="46">
        <v>9606224.2516928501</v>
      </c>
      <c r="D65" s="46">
        <v>9725382.7486807164</v>
      </c>
      <c r="E65" s="46">
        <v>9874613.7715419047</v>
      </c>
      <c r="F65" s="46">
        <v>10074131.932335936</v>
      </c>
    </row>
    <row r="66" spans="2:6" x14ac:dyDescent="0.25">
      <c r="C66" s="44"/>
      <c r="D66" s="44"/>
      <c r="E66" s="44"/>
      <c r="F66" s="44"/>
    </row>
  </sheetData>
  <mergeCells count="2">
    <mergeCell ref="B62:F62"/>
    <mergeCell ref="B64:F64"/>
  </mergeCells>
  <pageMargins left="0.7" right="0.7" top="0.75" bottom="0.75" header="0.3" footer="0.3"/>
  <pageSetup orientation="portrait" r:id="rId1"/>
  <ignoredErrors>
    <ignoredError sqref="C14:F15 C24:F24 C33:F35 C47:F48 C51:F55 C38:F38 C41:F44 D32:F32 C8:F13 C16:F23 C25:F31 C45:F46 C49:F5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2020-09-29T01:12:34Z</dcterms:modified>
</cp:coreProperties>
</file>